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<sst xmlns="http://schemas.openxmlformats.org/spreadsheetml/2006/main" count="512" uniqueCount="214">
  <si>
    <t>预算01表</t>
  </si>
  <si>
    <t xml:space="preserve"> 2021年部门收支总体情况表</t>
  </si>
  <si>
    <t>单位：三门峡市湖滨区文化旅游局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</si>
  <si>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</si>
  <si>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</si>
  <si>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</si>
  <si>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</si>
  <si>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</si>
  <si>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</si>
  <si>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</si>
  <si>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</si>
  <si>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</si>
  <si>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</si>
  <si>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</si>
  <si>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</si>
  <si>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</si>
  <si>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</si>
  <si>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</si>
  <si>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</si>
  <si>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</si>
  <si>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</si>
  <si>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</si>
  <si>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</si>
  <si>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</si>
  <si>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</si>
  <si>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</si>
  <si>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</si>
  <si>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</si>
  <si>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</si>
  <si>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</si>
  <si>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</si>
  <si>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</si>
  <si>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</si>
  <si>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</si>
  <si>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</si>
  <si>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</si>
  <si>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</si>
  <si>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</si>
  <si>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</si>
  <si>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</si>
  <si>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</si>
  <si>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</si>
  <si>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</si>
  <si>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</si>
  <si>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</si>
  <si>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</si>
  <si>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</si>
  <si>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</si>
  <si>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</si>
  <si>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</si>
  <si>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</si>
  <si>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</si>
  <si>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213001</t>
  </si>
  <si>
    <t>三门峡市湖滨区文化旅游局</t>
  </si>
  <si>
    <t>207</t>
  </si>
  <si>
    <t>01</t>
  </si>
  <si>
    <t xml:space="preserve">  </t>
  </si>
  <si>
    <t xml:space="preserve">  行政运行（文化）</t>
  </si>
  <si>
    <t>09</t>
  </si>
  <si>
    <t xml:space="preserve">  群众文化</t>
  </si>
  <si>
    <t>99</t>
  </si>
  <si>
    <t xml:space="preserve">  其他文化和旅游支出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</si>
  <si>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</si>
  <si>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</si>
  <si>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</si>
  <si>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</si>
  <si>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</si>
  <si>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</si>
  <si>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财政对失业保险基金的补助</t>
  </si>
  <si>
    <t>02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</si>
  <si>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</si>
  <si>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</si>
  <si>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</si>
  <si>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</si>
  <si>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</si>
  <si>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</si>
  <si>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</si>
  <si>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</si>
  <si>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</si>
  <si>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</si>
  <si>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</si>
  <si>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</si>
  <si>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</si>
  <si>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</si>
  <si>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</si>
  <si>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</si>
  <si>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</si>
  <si>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</si>
  <si>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</si>
  <si>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</si>
  <si>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</si>
  <si>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</si>
  <si>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</si>
  <si>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</si>
  <si>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</si>
  <si>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</si>
  <si>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</si>
  <si>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</si>
  <si>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</si>
  <si>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</si>
  <si>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</si>
  <si>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</si>
  <si>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</si>
  <si>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</si>
  <si>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</si>
  <si>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</si>
  <si>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</si>
  <si>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</si>
  <si>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</si>
  <si>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</si>
  <si>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</si>
  <si>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</si>
  <si>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</si>
  <si>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</si>
  <si>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</si>
  <si>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</si>
  <si>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</si>
  <si>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</si>
  <si>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</si>
  <si>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</si>
  <si>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213001</t>
  </si>
  <si>
    <t>预算06表</t>
  </si>
  <si>
    <t>2021年一般公共预算基本支出情况表</t>
  </si>
  <si>
    <t>科目名称</t>
  </si>
  <si>
    <t>行政运行（文化）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</si>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</sst>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_);[Red]\(0.0\)"/>
    <numFmt numFmtId="41" formatCode="_ * #,##0_ ;_ * \-#,##0_ ;_ * &quot;-&quot;_ ;_ @_ "/>
    <numFmt numFmtId="43" formatCode="_ * #,##0.00_ ;_ * \-#,##0.00_ ;_ * &quot;-&quot;??_ ;_ @_ "/>
    <numFmt numFmtId="178" formatCode="00"/>
    <numFmt numFmtId="179" formatCode="#,##0_ "/>
    <numFmt numFmtId="180" formatCode="0000"/>
    <numFmt numFmtId="181" formatCode="#,##0_);[Red]\(#,##0\)"/>
    <numFmt numFmtId="182" formatCode="#,##0.0"/>
    <numFmt numFmtId="183" formatCode="#,##0.0_ "/>
    <numFmt numFmtId="184" formatCode="* #,##0.00;* \-#,##0.00;* &quot;&quot;??;@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2"/>
      <color indexed="3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9"/>
      <color indexed="20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6" fillId="4" borderId="16" applyNumberFormat="0" applyFont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0"/>
    <xf numFmtId="0" fontId="9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0" fillId="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287">
    <xf numFmtId="0" fontId="0" fillId="0" borderId="0" xfId="0">
      <alignment vertical="center"/>
    </xf>
    <xf numFmtId="178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0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8" fontId="0" fillId="2" borderId="12" xfId="81" applyNumberFormat="1" applyFont="1" applyFill="1" applyBorder="1" applyAlignment="1" applyProtection="1">
      <alignment vertical="center"/>
    </xf>
    <xf numFmtId="178" fontId="0" fillId="2" borderId="13" xfId="81" applyNumberFormat="1" applyFont="1" applyFill="1" applyBorder="1" applyAlignment="1" applyProtection="1">
      <alignment vertical="center"/>
    </xf>
    <xf numFmtId="178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8" fontId="1" fillId="0" borderId="1" xfId="81" applyNumberFormat="1" applyFont="1" applyFill="1" applyBorder="1" applyAlignment="1" applyProtection="1">
      <alignment vertical="center"/>
    </xf>
    <xf numFmtId="178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8" fontId="0" fillId="0" borderId="6" xfId="81" applyNumberFormat="1" applyFont="1" applyFill="1" applyBorder="1" applyAlignment="1" applyProtection="1">
      <alignment horizontal="center" vertical="center"/>
    </xf>
    <xf numFmtId="180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1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3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4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81" applyNumberFormat="1" applyFont="1" applyFill="1" applyBorder="1" applyAlignment="1" applyProtection="1">
      <alignment horizontal="center" vertical="center"/>
    </xf>
    <xf numFmtId="180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4" fontId="7" fillId="0" borderId="0" xfId="79" applyNumberFormat="1" applyFont="1" applyFill="1" applyAlignment="1" applyProtection="1">
      <alignment vertical="center" wrapText="1"/>
    </xf>
    <xf numFmtId="184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vertical="center"/>
    </xf>
    <xf numFmtId="184" fontId="2" fillId="0" borderId="0" xfId="79" applyNumberFormat="1" applyFont="1" applyFill="1" applyAlignment="1" applyProtection="1">
      <alignment horizontal="center" vertical="center" wrapText="1"/>
    </xf>
    <xf numFmtId="184" fontId="1" fillId="0" borderId="1" xfId="79" applyNumberFormat="1" applyFont="1" applyFill="1" applyBorder="1" applyAlignment="1" applyProtection="1">
      <alignment vertical="center" wrapText="1"/>
    </xf>
    <xf numFmtId="184" fontId="1" fillId="3" borderId="1" xfId="79" applyNumberFormat="1" applyFont="1" applyFill="1" applyBorder="1" applyAlignment="1" applyProtection="1">
      <alignment vertical="center" wrapText="1"/>
    </xf>
    <xf numFmtId="184" fontId="2" fillId="0" borderId="1" xfId="79" applyNumberFormat="1" applyFont="1" applyFill="1" applyBorder="1" applyAlignment="1" applyProtection="1">
      <alignment vertical="center" wrapText="1"/>
    </xf>
    <xf numFmtId="184" fontId="0" fillId="0" borderId="12" xfId="79" applyNumberFormat="1" applyFont="1" applyFill="1" applyBorder="1" applyAlignment="1" applyProtection="1">
      <alignment horizontal="center" vertical="center" wrapText="1"/>
    </xf>
    <xf numFmtId="184" fontId="0" fillId="0" borderId="13" xfId="79" applyNumberFormat="1" applyFont="1" applyFill="1" applyBorder="1" applyAlignment="1" applyProtection="1">
      <alignment horizontal="center" vertical="center" wrapText="1"/>
    </xf>
    <xf numFmtId="184" fontId="0" fillId="0" borderId="11" xfId="79" applyNumberFormat="1" applyFont="1" applyFill="1" applyBorder="1" applyAlignment="1" applyProtection="1">
      <alignment horizontal="center" vertical="center" wrapText="1"/>
    </xf>
    <xf numFmtId="184" fontId="0" fillId="0" borderId="6" xfId="79" applyNumberFormat="1" applyFont="1" applyFill="1" applyBorder="1" applyAlignment="1" applyProtection="1">
      <alignment horizontal="centerContinuous" vertical="center"/>
    </xf>
    <xf numFmtId="184" fontId="0" fillId="0" borderId="2" xfId="79" applyNumberFormat="1" applyFont="1" applyFill="1" applyBorder="1" applyAlignment="1" applyProtection="1">
      <alignment horizontal="centerContinuous" vertical="center"/>
    </xf>
    <xf numFmtId="184" fontId="0" fillId="0" borderId="3" xfId="79" applyNumberFormat="1" applyFont="1" applyFill="1" applyBorder="1" applyAlignment="1" applyProtection="1">
      <alignment horizontal="center" vertical="center" wrapText="1"/>
    </xf>
    <xf numFmtId="184" fontId="0" fillId="0" borderId="5" xfId="79" applyNumberFormat="1" applyFont="1" applyFill="1" applyBorder="1" applyAlignment="1" applyProtection="1">
      <alignment horizontal="center" vertical="center" wrapText="1"/>
    </xf>
    <xf numFmtId="184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6" fontId="0" fillId="0" borderId="6" xfId="79" applyNumberFormat="1" applyFont="1" applyFill="1" applyBorder="1" applyAlignment="1" applyProtection="1">
      <alignment horizontal="center" vertical="center"/>
    </xf>
    <xf numFmtId="184" fontId="0" fillId="0" borderId="14" xfId="79" applyNumberFormat="1" applyFont="1" applyFill="1" applyBorder="1" applyAlignment="1" applyProtection="1">
      <alignment horizontal="center" vertical="center" wrapText="1"/>
    </xf>
    <xf numFmtId="184" fontId="0" fillId="0" borderId="15" xfId="79" applyNumberFormat="1" applyFont="1" applyFill="1" applyBorder="1" applyAlignment="1" applyProtection="1">
      <alignment horizontal="center" vertical="center" wrapText="1"/>
    </xf>
    <xf numFmtId="184" fontId="0" fillId="0" borderId="3" xfId="79" applyNumberFormat="1" applyFont="1" applyFill="1" applyBorder="1" applyAlignment="1" applyProtection="1">
      <alignment horizontal="center" vertical="center"/>
    </xf>
    <xf numFmtId="184" fontId="0" fillId="0" borderId="8" xfId="79" applyNumberFormat="1" applyFont="1" applyFill="1" applyBorder="1" applyAlignment="1" applyProtection="1">
      <alignment horizontal="center" vertical="center" wrapText="1"/>
    </xf>
    <xf numFmtId="184" fontId="0" fillId="0" borderId="9" xfId="79" applyNumberFormat="1" applyFont="1" applyFill="1" applyBorder="1" applyAlignment="1" applyProtection="1">
      <alignment horizontal="center" vertical="center" wrapText="1"/>
    </xf>
    <xf numFmtId="176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6" fontId="1" fillId="0" borderId="0" xfId="79" applyNumberFormat="1" applyFont="1" applyFill="1" applyAlignment="1" applyProtection="1">
      <alignment horizontal="right" vertical="center"/>
    </xf>
    <xf numFmtId="184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2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8" fontId="1" fillId="0" borderId="0" xfId="83" applyNumberFormat="1" applyFont="1" applyFill="1" applyAlignment="1" applyProtection="1">
      <alignment horizontal="center" vertical="center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8" fontId="1" fillId="0" borderId="1" xfId="83" applyNumberFormat="1" applyFont="1" applyFill="1" applyBorder="1" applyAlignment="1" applyProtection="1">
      <alignment vertical="center"/>
    </xf>
    <xf numFmtId="178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8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8" fontId="1" fillId="0" borderId="2" xfId="83" applyNumberFormat="1" applyFont="1" applyFill="1" applyBorder="1" applyAlignment="1" applyProtection="1">
      <alignment horizontal="center" vertical="center"/>
    </xf>
    <xf numFmtId="180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1" fontId="5" fillId="0" borderId="6" xfId="0" applyNumberFormat="1" applyFont="1" applyFill="1" applyBorder="1" applyAlignment="1">
      <alignment horizontal="left" vertical="center"/>
    </xf>
    <xf numFmtId="181" fontId="5" fillId="0" borderId="6" xfId="0" applyNumberFormat="1" applyFont="1" applyFill="1" applyBorder="1" applyAlignment="1">
      <alignment horizontal="right" vertical="center"/>
    </xf>
    <xf numFmtId="183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8" fontId="6" fillId="0" borderId="0" xfId="82" applyNumberFormat="1" applyFont="1" applyFill="1" applyAlignment="1" applyProtection="1">
      <alignment horizontal="center" vertical="center" wrapText="1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8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8" fontId="1" fillId="0" borderId="6" xfId="82" applyNumberFormat="1" applyFont="1" applyFill="1" applyBorder="1" applyAlignment="1" applyProtection="1">
      <alignment horizontal="center" vertical="center"/>
    </xf>
    <xf numFmtId="180" fontId="1" fillId="0" borderId="6" xfId="82" applyNumberFormat="1" applyFont="1" applyFill="1" applyBorder="1" applyAlignment="1" applyProtection="1">
      <alignment horizontal="center" vertical="center"/>
    </xf>
    <xf numFmtId="180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79" fontId="5" fillId="0" borderId="6" xfId="0" applyNumberFormat="1" applyFont="1" applyFill="1" applyBorder="1" applyAlignment="1">
      <alignment horizontal="right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4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4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4" fontId="0" fillId="0" borderId="6" xfId="76" applyNumberFormat="1" applyFont="1" applyFill="1" applyBorder="1" applyAlignment="1" applyProtection="1">
      <alignment horizontal="centerContinuous" vertical="center"/>
    </xf>
    <xf numFmtId="184" fontId="0" fillId="0" borderId="3" xfId="76" applyNumberFormat="1" applyFont="1" applyFill="1" applyBorder="1" applyAlignment="1" applyProtection="1">
      <alignment horizontal="center" vertical="center"/>
    </xf>
    <xf numFmtId="184" fontId="0" fillId="0" borderId="5" xfId="76" applyNumberFormat="1" applyFont="1" applyFill="1" applyBorder="1" applyAlignment="1" applyProtection="1">
      <alignment horizontal="center" vertical="center"/>
    </xf>
    <xf numFmtId="184" fontId="0" fillId="0" borderId="12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4" fontId="0" fillId="0" borderId="14" xfId="76" applyNumberFormat="1" applyFont="1" applyFill="1" applyBorder="1" applyAlignment="1" applyProtection="1">
      <alignment horizontal="center" vertical="center"/>
    </xf>
    <xf numFmtId="184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4" fontId="0" fillId="0" borderId="8" xfId="76" applyNumberFormat="1" applyFont="1" applyFill="1" applyBorder="1" applyAlignment="1" applyProtection="1">
      <alignment horizontal="center" vertical="center"/>
    </xf>
    <xf numFmtId="184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2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4" fontId="1" fillId="0" borderId="2" xfId="76" applyNumberFormat="1" applyFont="1" applyFill="1" applyBorder="1" applyAlignment="1" applyProtection="1">
      <alignment horizontal="center" vertical="center" wrapText="1"/>
    </xf>
    <xf numFmtId="184" fontId="1" fillId="0" borderId="7" xfId="76" applyNumberFormat="1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horizontal="left" vertical="center" wrapText="1"/>
    </xf>
    <xf numFmtId="184" fontId="1" fillId="0" borderId="10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right" vertical="center"/>
    </xf>
    <xf numFmtId="179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4" fontId="0" fillId="0" borderId="11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12" xfId="78" applyNumberFormat="1" applyFont="1" applyBorder="1" applyAlignment="1" applyProtection="1">
      <alignment horizontal="center" vertical="center" wrapText="1"/>
    </xf>
    <xf numFmtId="177" fontId="0" fillId="0" borderId="11" xfId="78" applyNumberFormat="1" applyFont="1" applyBorder="1" applyAlignment="1" applyProtection="1">
      <alignment horizontal="center" vertical="center" wrapText="1"/>
    </xf>
    <xf numFmtId="177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9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12" sqref="E12"/>
    </sheetView>
  </sheetViews>
  <sheetFormatPr defaultColWidth="6.875" defaultRowHeight="14.25"/>
  <cols>
    <col min="1" max="1" width="14.75" style="223" customWidth="1"/>
    <col min="2" max="2" width="29.75" style="223" customWidth="1"/>
    <col min="3" max="3" width="14.75" style="223" customWidth="1"/>
    <col min="4" max="4" width="26.375" style="223" customWidth="1"/>
    <col min="5" max="10" width="14.75" style="223" customWidth="1"/>
    <col min="11" max="11" width="13" style="223" customWidth="1"/>
    <col min="12" max="14" width="14.75" style="223" customWidth="1"/>
    <col min="15" max="16" width="14.75" style="224" customWidth="1"/>
    <col min="17" max="17" width="15" style="225" customWidth="1"/>
    <col min="18" max="29" width="6.875" style="225" customWidth="1"/>
    <col min="30" max="247" width="6.875" style="223" customWidth="1"/>
    <col min="248" max="256" width="6.875" style="223"/>
  </cols>
  <sheetData>
    <row r="1" ht="24.95" customHeight="1" spans="1:247">
      <c r="A1" s="81"/>
      <c r="B1" s="81"/>
      <c r="C1" s="226"/>
      <c r="D1" s="226"/>
      <c r="E1" s="227"/>
      <c r="F1" s="227"/>
      <c r="G1" s="228"/>
      <c r="H1" s="228"/>
      <c r="I1" s="228"/>
      <c r="J1" s="228"/>
      <c r="K1" s="228"/>
      <c r="L1" s="228"/>
      <c r="M1" s="228"/>
      <c r="N1" s="228"/>
      <c r="O1" s="5"/>
      <c r="P1" s="5"/>
      <c r="Q1" s="219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30" t="s">
        <v>2</v>
      </c>
      <c r="B3" s="5"/>
      <c r="C3" s="5"/>
      <c r="D3" s="5"/>
      <c r="E3" s="231"/>
      <c r="F3" s="231"/>
      <c r="G3" s="228"/>
      <c r="H3" s="228"/>
      <c r="I3" s="228"/>
      <c r="J3" s="228"/>
      <c r="K3" s="228"/>
      <c r="L3" s="228"/>
      <c r="M3" s="228"/>
      <c r="N3" s="228"/>
      <c r="O3" s="5"/>
      <c r="P3" s="5"/>
      <c r="Q3" s="281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32" t="s">
        <v>4</v>
      </c>
      <c r="B4" s="232"/>
      <c r="C4" s="232"/>
      <c r="D4" s="232" t="s">
        <v>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3" t="s">
        <v>6</v>
      </c>
      <c r="B5" s="234"/>
      <c r="C5" s="235" t="s">
        <v>7</v>
      </c>
      <c r="D5" s="236" t="s">
        <v>8</v>
      </c>
      <c r="E5" s="237" t="s">
        <v>9</v>
      </c>
      <c r="F5" s="238" t="s">
        <v>10</v>
      </c>
      <c r="G5" s="238"/>
      <c r="H5" s="238"/>
      <c r="I5" s="238"/>
      <c r="J5" s="238"/>
      <c r="K5" s="238"/>
      <c r="L5" s="238"/>
      <c r="M5" s="238"/>
      <c r="N5" s="238"/>
      <c r="O5" s="275"/>
      <c r="P5" s="275"/>
      <c r="Q5" s="28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9"/>
      <c r="B6" s="240"/>
      <c r="C6" s="233"/>
      <c r="D6" s="236"/>
      <c r="E6" s="237"/>
      <c r="F6" s="241" t="s">
        <v>11</v>
      </c>
      <c r="G6" s="242"/>
      <c r="H6" s="242"/>
      <c r="I6" s="242"/>
      <c r="J6" s="242"/>
      <c r="K6" s="276"/>
      <c r="L6" s="277" t="s">
        <v>12</v>
      </c>
      <c r="M6" s="246" t="s">
        <v>13</v>
      </c>
      <c r="N6" s="246" t="s">
        <v>14</v>
      </c>
      <c r="O6" s="278" t="s">
        <v>15</v>
      </c>
      <c r="P6" s="279"/>
      <c r="Q6" s="283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3"/>
      <c r="B7" s="244"/>
      <c r="C7" s="233"/>
      <c r="D7" s="236"/>
      <c r="E7" s="237"/>
      <c r="F7" s="245" t="s">
        <v>17</v>
      </c>
      <c r="G7" s="246" t="s">
        <v>18</v>
      </c>
      <c r="H7" s="246" t="s">
        <v>19</v>
      </c>
      <c r="I7" s="246" t="s">
        <v>20</v>
      </c>
      <c r="J7" s="246" t="s">
        <v>21</v>
      </c>
      <c r="K7" s="246" t="s">
        <v>22</v>
      </c>
      <c r="L7" s="277"/>
      <c r="M7" s="246"/>
      <c r="N7" s="246"/>
      <c r="O7" s="280" t="s">
        <v>23</v>
      </c>
      <c r="P7" s="280" t="s">
        <v>24</v>
      </c>
      <c r="Q7" s="283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22" customFormat="1" ht="24.75" customHeight="1" spans="1:247">
      <c r="A8" s="247" t="s">
        <v>11</v>
      </c>
      <c r="B8" s="248" t="s">
        <v>17</v>
      </c>
      <c r="C8" s="23">
        <v>4504199</v>
      </c>
      <c r="D8" s="249" t="s">
        <v>25</v>
      </c>
      <c r="E8" s="23">
        <v>3069199</v>
      </c>
      <c r="F8" s="23">
        <v>3069199</v>
      </c>
      <c r="G8" s="250">
        <v>3069199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4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22" customFormat="1" ht="24.75" customHeight="1" spans="1:247">
      <c r="A9" s="251"/>
      <c r="B9" s="248" t="s">
        <v>26</v>
      </c>
      <c r="C9" s="23">
        <v>4504199</v>
      </c>
      <c r="D9" s="249" t="s">
        <v>27</v>
      </c>
      <c r="E9" s="23">
        <v>2727097</v>
      </c>
      <c r="F9" s="23">
        <v>2727097</v>
      </c>
      <c r="G9" s="250">
        <v>2727097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4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22" customFormat="1" ht="24.75" customHeight="1" spans="1:247">
      <c r="A10" s="251"/>
      <c r="B10" s="248" t="s">
        <v>28</v>
      </c>
      <c r="C10" s="23">
        <v>0</v>
      </c>
      <c r="D10" s="252" t="s">
        <v>29</v>
      </c>
      <c r="E10" s="23">
        <v>262996</v>
      </c>
      <c r="F10" s="23">
        <v>262996</v>
      </c>
      <c r="G10" s="250">
        <v>262996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4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22" customFormat="1" ht="24.75" customHeight="1" spans="1:247">
      <c r="A11" s="251"/>
      <c r="B11" s="248" t="s">
        <v>20</v>
      </c>
      <c r="C11" s="23">
        <v>0</v>
      </c>
      <c r="D11" s="252" t="s">
        <v>30</v>
      </c>
      <c r="E11" s="23">
        <v>79106</v>
      </c>
      <c r="F11" s="23">
        <v>79106</v>
      </c>
      <c r="G11" s="250">
        <v>79106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4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22" customFormat="1" ht="24.75" customHeight="1" spans="1:247">
      <c r="A12" s="251"/>
      <c r="B12" s="248" t="s">
        <v>31</v>
      </c>
      <c r="C12" s="23">
        <v>0</v>
      </c>
      <c r="D12" s="252" t="s">
        <v>32</v>
      </c>
      <c r="E12" s="23">
        <v>1435000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4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22" customFormat="1" ht="24.75" customHeight="1" spans="1:247">
      <c r="A13" s="251"/>
      <c r="B13" s="253" t="s">
        <v>22</v>
      </c>
      <c r="C13" s="23">
        <v>0</v>
      </c>
      <c r="D13" s="252" t="s">
        <v>33</v>
      </c>
      <c r="E13" s="23">
        <v>1435000</v>
      </c>
      <c r="F13" s="23">
        <v>1435000</v>
      </c>
      <c r="G13" s="250">
        <v>1435000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4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22" customFormat="1" ht="24.75" customHeight="1" spans="1:247">
      <c r="A14" s="254"/>
      <c r="B14" s="248"/>
      <c r="C14" s="23"/>
      <c r="D14" s="252" t="s">
        <v>34</v>
      </c>
      <c r="E14" s="23">
        <v>0</v>
      </c>
      <c r="F14" s="23">
        <v>0</v>
      </c>
      <c r="G14" s="250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4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22" customFormat="1" ht="24.75" customHeight="1" spans="1:247">
      <c r="A15" s="255" t="s">
        <v>12</v>
      </c>
      <c r="B15" s="256"/>
      <c r="C15" s="257">
        <v>0</v>
      </c>
      <c r="D15" s="249" t="s">
        <v>35</v>
      </c>
      <c r="E15" s="23">
        <v>0</v>
      </c>
      <c r="F15" s="23">
        <v>0</v>
      </c>
      <c r="G15" s="250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4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22" customFormat="1" ht="24.75" customHeight="1" spans="1:247">
      <c r="A16" s="255" t="s">
        <v>13</v>
      </c>
      <c r="B16" s="258"/>
      <c r="C16" s="257">
        <v>0</v>
      </c>
      <c r="D16" s="249" t="s">
        <v>36</v>
      </c>
      <c r="E16" s="23">
        <v>0</v>
      </c>
      <c r="F16" s="23">
        <v>0</v>
      </c>
      <c r="G16" s="250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4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22" customFormat="1" ht="24.75" customHeight="1" spans="1:247">
      <c r="A17" s="259" t="s">
        <v>14</v>
      </c>
      <c r="B17" s="260"/>
      <c r="C17" s="23">
        <v>0</v>
      </c>
      <c r="D17" s="249" t="s">
        <v>37</v>
      </c>
      <c r="E17" s="23">
        <v>0</v>
      </c>
      <c r="F17" s="23">
        <v>0</v>
      </c>
      <c r="G17" s="250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4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22" customFormat="1" ht="24.75" customHeight="1" spans="1:247">
      <c r="A18" s="261" t="s">
        <v>15</v>
      </c>
      <c r="B18" s="248" t="s">
        <v>17</v>
      </c>
      <c r="C18" s="23"/>
      <c r="D18" s="249" t="s">
        <v>38</v>
      </c>
      <c r="E18" s="23">
        <v>0</v>
      </c>
      <c r="F18" s="23">
        <v>0</v>
      </c>
      <c r="G18" s="250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4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22" customFormat="1" ht="24.75" customHeight="1" spans="1:247">
      <c r="A19" s="262"/>
      <c r="B19" s="263" t="s">
        <v>23</v>
      </c>
      <c r="C19" s="23">
        <v>0</v>
      </c>
      <c r="D19" s="249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5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22" customFormat="1" ht="24.75" customHeight="1" spans="1:247">
      <c r="A20" s="264"/>
      <c r="B20" s="263" t="s">
        <v>24</v>
      </c>
      <c r="C20" s="23">
        <v>0</v>
      </c>
      <c r="D20" s="249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5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22" customFormat="1" ht="24.75" customHeight="1" spans="1:247">
      <c r="A21" s="255" t="s">
        <v>16</v>
      </c>
      <c r="B21" s="256"/>
      <c r="C21" s="265">
        <v>0</v>
      </c>
      <c r="D21" s="249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5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5"/>
      <c r="B22" s="256"/>
      <c r="C22" s="266"/>
      <c r="D22" s="249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6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7"/>
      <c r="B23" s="268"/>
      <c r="C23" s="269"/>
      <c r="D23" s="249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6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70"/>
      <c r="B24" s="271"/>
      <c r="C24" s="269"/>
      <c r="D24" s="249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6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22" customFormat="1" ht="24.75" customHeight="1" spans="1:247">
      <c r="A25" s="235" t="s">
        <v>39</v>
      </c>
      <c r="B25" s="272"/>
      <c r="C25" s="23">
        <v>4504199</v>
      </c>
      <c r="D25" s="273" t="s">
        <v>40</v>
      </c>
      <c r="E25" s="23">
        <v>4504199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4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4"/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4"/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4"/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4"/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4"/>
      <c r="B30" s="274"/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4"/>
      <c r="B31" s="274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4"/>
      <c r="B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4"/>
      <c r="B33" s="274"/>
      <c r="C33" s="274"/>
      <c r="D33" s="274"/>
      <c r="E33" s="274"/>
      <c r="F33" s="274"/>
      <c r="G33" s="274"/>
      <c r="H33" s="274"/>
      <c r="I33" s="274"/>
      <c r="J33" s="274"/>
      <c r="K33" s="274"/>
      <c r="L33" s="274"/>
      <c r="M33" s="274"/>
      <c r="N33" s="274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4"/>
      <c r="B34" s="274"/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4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4"/>
  <sheetViews>
    <sheetView showGridLines="0" workbookViewId="0">
      <selection activeCell="F9" sqref="F9"/>
    </sheetView>
  </sheetViews>
  <sheetFormatPr defaultColWidth="7.25" defaultRowHeight="11.25"/>
  <cols>
    <col min="1" max="3" width="5.5" style="190" customWidth="1"/>
    <col min="4" max="4" width="9.875" style="190" customWidth="1"/>
    <col min="5" max="5" width="32.625" style="190" customWidth="1"/>
    <col min="6" max="6" width="15.125" style="190" customWidth="1"/>
    <col min="7" max="7" width="14.75" style="190" customWidth="1"/>
    <col min="8" max="8" width="13.5" style="190" customWidth="1"/>
    <col min="9" max="9" width="12" style="190" customWidth="1"/>
    <col min="10" max="10" width="12.5" style="190" customWidth="1"/>
    <col min="11" max="11" width="9.875" style="190" customWidth="1"/>
    <col min="12" max="12" width="12.25" style="190" customWidth="1"/>
    <col min="13" max="13" width="11.375" style="190" customWidth="1"/>
    <col min="14" max="15" width="11.125" style="190" customWidth="1"/>
    <col min="16" max="16" width="10.5" style="190" customWidth="1"/>
    <col min="17" max="17" width="9.875" style="190" customWidth="1"/>
    <col min="18" max="250" width="7.25" style="190" customWidth="1"/>
    <col min="251" max="16384" width="7.25" style="190"/>
  </cols>
  <sheetData>
    <row r="1" ht="25.5" customHeight="1" spans="1:20">
      <c r="A1" s="191"/>
      <c r="B1" s="191"/>
      <c r="C1" s="192"/>
      <c r="D1" s="193"/>
      <c r="E1" s="194"/>
      <c r="F1" s="194"/>
      <c r="G1" s="194"/>
      <c r="H1" s="195"/>
      <c r="I1" s="195"/>
      <c r="J1" s="195"/>
      <c r="K1" s="195"/>
      <c r="L1" s="195"/>
      <c r="M1" s="5"/>
      <c r="N1" s="5"/>
      <c r="O1" s="5"/>
      <c r="P1" s="5"/>
      <c r="Q1" s="219" t="s">
        <v>41</v>
      </c>
      <c r="R1" s="5"/>
      <c r="S1" s="5"/>
      <c r="T1" s="5"/>
    </row>
    <row r="2" ht="25.5" customHeight="1" spans="1:20">
      <c r="A2" s="196" t="s">
        <v>42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5"/>
      <c r="S2" s="5"/>
      <c r="T2" s="5"/>
    </row>
    <row r="3" ht="21" customHeight="1" spans="1:20">
      <c r="A3" s="197" t="s">
        <v>2</v>
      </c>
      <c r="B3" s="198"/>
      <c r="C3" s="198"/>
      <c r="D3" s="5"/>
      <c r="E3" s="5"/>
      <c r="F3" s="5"/>
      <c r="G3" s="199"/>
      <c r="H3" s="195"/>
      <c r="I3" s="195"/>
      <c r="J3" s="195"/>
      <c r="K3" s="195"/>
      <c r="L3" s="195"/>
      <c r="M3" s="5"/>
      <c r="N3" s="5"/>
      <c r="O3" s="5"/>
      <c r="P3" s="5"/>
      <c r="Q3" s="220" t="s">
        <v>3</v>
      </c>
      <c r="R3" s="5"/>
      <c r="S3" s="5"/>
      <c r="T3" s="5"/>
    </row>
    <row r="4" ht="23.25" customHeight="1" spans="1:20">
      <c r="A4" s="200" t="s">
        <v>43</v>
      </c>
      <c r="B4" s="200"/>
      <c r="C4" s="200"/>
      <c r="D4" s="201" t="s">
        <v>44</v>
      </c>
      <c r="E4" s="202" t="s">
        <v>45</v>
      </c>
      <c r="F4" s="202" t="s">
        <v>46</v>
      </c>
      <c r="G4" s="203" t="s">
        <v>11</v>
      </c>
      <c r="H4" s="203"/>
      <c r="I4" s="203"/>
      <c r="J4" s="203"/>
      <c r="K4" s="203"/>
      <c r="L4" s="212" t="s">
        <v>12</v>
      </c>
      <c r="M4" s="213" t="s">
        <v>13</v>
      </c>
      <c r="N4" s="213" t="s">
        <v>14</v>
      </c>
      <c r="O4" s="214" t="s">
        <v>15</v>
      </c>
      <c r="P4" s="214"/>
      <c r="Q4" s="213" t="s">
        <v>16</v>
      </c>
      <c r="R4" s="5"/>
      <c r="S4" s="5"/>
      <c r="T4" s="5"/>
    </row>
    <row r="5" ht="43.5" customHeight="1" spans="1:20">
      <c r="A5" s="204" t="s">
        <v>47</v>
      </c>
      <c r="B5" s="205" t="s">
        <v>48</v>
      </c>
      <c r="C5" s="206" t="s">
        <v>49</v>
      </c>
      <c r="D5" s="201"/>
      <c r="E5" s="202"/>
      <c r="F5" s="202"/>
      <c r="G5" s="207" t="s">
        <v>26</v>
      </c>
      <c r="H5" s="208" t="s">
        <v>19</v>
      </c>
      <c r="I5" s="208" t="s">
        <v>20</v>
      </c>
      <c r="J5" s="215" t="s">
        <v>50</v>
      </c>
      <c r="K5" s="215" t="s">
        <v>22</v>
      </c>
      <c r="L5" s="216"/>
      <c r="M5" s="217"/>
      <c r="N5" s="217"/>
      <c r="O5" s="218" t="s">
        <v>23</v>
      </c>
      <c r="P5" s="217" t="s">
        <v>24</v>
      </c>
      <c r="Q5" s="217"/>
      <c r="R5" s="5"/>
      <c r="S5" s="5"/>
      <c r="T5" s="5"/>
    </row>
    <row r="6" ht="20.25" customHeight="1" spans="1:20">
      <c r="A6" s="204" t="s">
        <v>51</v>
      </c>
      <c r="B6" s="204" t="s">
        <v>51</v>
      </c>
      <c r="C6" s="204" t="s">
        <v>51</v>
      </c>
      <c r="D6" s="204" t="s">
        <v>51</v>
      </c>
      <c r="E6" s="204" t="s">
        <v>51</v>
      </c>
      <c r="F6" s="209">
        <v>1</v>
      </c>
      <c r="G6" s="209">
        <v>2</v>
      </c>
      <c r="H6" s="209">
        <v>3</v>
      </c>
      <c r="I6" s="209">
        <v>4</v>
      </c>
      <c r="J6" s="209">
        <v>5</v>
      </c>
      <c r="K6" s="209">
        <v>6</v>
      </c>
      <c r="L6" s="209">
        <v>7</v>
      </c>
      <c r="M6" s="209">
        <v>8</v>
      </c>
      <c r="N6" s="209">
        <v>9</v>
      </c>
      <c r="O6" s="209">
        <v>10</v>
      </c>
      <c r="P6" s="209">
        <v>11</v>
      </c>
      <c r="Q6" s="209">
        <v>12</v>
      </c>
      <c r="R6" s="5"/>
      <c r="S6" s="5"/>
      <c r="T6" s="5"/>
    </row>
    <row r="7" s="189" customFormat="1" ht="23.45" customHeight="1" spans="1:20">
      <c r="A7" s="94"/>
      <c r="B7" s="94"/>
      <c r="C7" s="94"/>
      <c r="D7" s="179"/>
      <c r="E7" s="94" t="s">
        <v>9</v>
      </c>
      <c r="F7" s="74">
        <v>4504199</v>
      </c>
      <c r="G7" s="74">
        <v>4504199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21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4504199</v>
      </c>
      <c r="G8" s="74">
        <v>4504199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2145507</v>
      </c>
      <c r="G9" s="74">
        <v>2145507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1335000</v>
      </c>
      <c r="G10" s="74">
        <v>1335000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55</v>
      </c>
      <c r="C11" s="94" t="s">
        <v>60</v>
      </c>
      <c r="D11" s="179" t="s">
        <v>56</v>
      </c>
      <c r="E11" s="179" t="s">
        <v>61</v>
      </c>
      <c r="F11" s="74">
        <v>100000</v>
      </c>
      <c r="G11" s="74">
        <v>100000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62</v>
      </c>
      <c r="B12" s="94" t="s">
        <v>63</v>
      </c>
      <c r="C12" s="94" t="s">
        <v>63</v>
      </c>
      <c r="D12" s="179" t="s">
        <v>56</v>
      </c>
      <c r="E12" s="179" t="s">
        <v>64</v>
      </c>
      <c r="F12" s="74">
        <v>287825</v>
      </c>
      <c r="G12" s="74">
        <v>287825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62</v>
      </c>
      <c r="B13" s="94" t="s">
        <v>63</v>
      </c>
      <c r="C13" s="94" t="s">
        <v>65</v>
      </c>
      <c r="D13" s="179" t="s">
        <v>56</v>
      </c>
      <c r="E13" s="179" t="s">
        <v>66</v>
      </c>
      <c r="F13" s="74">
        <v>143913</v>
      </c>
      <c r="G13" s="74">
        <v>143913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62</v>
      </c>
      <c r="B14" s="94" t="s">
        <v>67</v>
      </c>
      <c r="C14" s="94" t="s">
        <v>55</v>
      </c>
      <c r="D14" s="179" t="s">
        <v>56</v>
      </c>
      <c r="E14" s="179" t="s">
        <v>68</v>
      </c>
      <c r="F14" s="74">
        <v>20640</v>
      </c>
      <c r="G14" s="74">
        <v>20640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62</v>
      </c>
      <c r="B15" s="94" t="s">
        <v>67</v>
      </c>
      <c r="C15" s="94" t="s">
        <v>69</v>
      </c>
      <c r="D15" s="179" t="s">
        <v>56</v>
      </c>
      <c r="E15" s="179" t="s">
        <v>70</v>
      </c>
      <c r="F15" s="74">
        <v>3598</v>
      </c>
      <c r="G15" s="74">
        <v>3598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17">
      <c r="A16" s="210" t="s">
        <v>71</v>
      </c>
      <c r="B16" s="210" t="s">
        <v>72</v>
      </c>
      <c r="C16" s="210" t="s">
        <v>55</v>
      </c>
      <c r="D16" s="182" t="s">
        <v>56</v>
      </c>
      <c r="E16" s="182" t="s">
        <v>73</v>
      </c>
      <c r="F16" s="211">
        <v>233858</v>
      </c>
      <c r="G16" s="211">
        <v>233858</v>
      </c>
      <c r="H16" s="211">
        <v>0</v>
      </c>
      <c r="I16" s="211">
        <v>0</v>
      </c>
      <c r="J16" s="211">
        <v>0</v>
      </c>
      <c r="K16" s="211">
        <v>0</v>
      </c>
      <c r="L16" s="211">
        <v>0</v>
      </c>
      <c r="M16" s="211">
        <v>0</v>
      </c>
      <c r="N16" s="211">
        <v>0</v>
      </c>
      <c r="O16" s="211">
        <v>0</v>
      </c>
      <c r="P16" s="211">
        <v>0</v>
      </c>
      <c r="Q16" s="211">
        <v>0</v>
      </c>
    </row>
    <row r="17" ht="23.45" customHeight="1" spans="1:17">
      <c r="A17" s="210" t="s">
        <v>74</v>
      </c>
      <c r="B17" s="210" t="s">
        <v>69</v>
      </c>
      <c r="C17" s="210" t="s">
        <v>55</v>
      </c>
      <c r="D17" s="182" t="s">
        <v>56</v>
      </c>
      <c r="E17" s="182" t="s">
        <v>75</v>
      </c>
      <c r="F17" s="211">
        <v>233858</v>
      </c>
      <c r="G17" s="211">
        <v>233858</v>
      </c>
      <c r="H17" s="211">
        <v>0</v>
      </c>
      <c r="I17" s="211">
        <v>0</v>
      </c>
      <c r="J17" s="211">
        <v>0</v>
      </c>
      <c r="K17" s="211">
        <v>0</v>
      </c>
      <c r="L17" s="211">
        <v>0</v>
      </c>
      <c r="M17" s="211">
        <v>0</v>
      </c>
      <c r="N17" s="211">
        <v>0</v>
      </c>
      <c r="O17" s="211">
        <v>0</v>
      </c>
      <c r="P17" s="211">
        <v>0</v>
      </c>
      <c r="Q17" s="211">
        <v>0</v>
      </c>
    </row>
    <row r="20" spans="6:6">
      <c r="F20" s="190">
        <v>4861999</v>
      </c>
    </row>
    <row r="24" spans="6:6">
      <c r="F24" s="190">
        <f>F20-F7</f>
        <v>357800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3" sqref="A3:C3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5"/>
      <c r="J1" s="162"/>
      <c r="K1" s="162"/>
      <c r="L1" s="162"/>
      <c r="M1" s="186" t="s">
        <v>76</v>
      </c>
    </row>
    <row r="2" ht="21.75" customHeight="1" spans="1:13">
      <c r="A2" s="163" t="s">
        <v>77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6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78</v>
      </c>
      <c r="H4" s="170"/>
      <c r="I4" s="170"/>
      <c r="J4" s="187"/>
      <c r="K4" s="188" t="s">
        <v>79</v>
      </c>
      <c r="L4" s="170"/>
      <c r="M4" s="187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80</v>
      </c>
      <c r="I5" s="169" t="s">
        <v>81</v>
      </c>
      <c r="J5" s="169" t="s">
        <v>82</v>
      </c>
      <c r="K5" s="169" t="s">
        <v>17</v>
      </c>
      <c r="L5" s="169" t="s">
        <v>83</v>
      </c>
      <c r="M5" s="169" t="s">
        <v>84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4504199</v>
      </c>
      <c r="G7" s="96">
        <v>3069199</v>
      </c>
      <c r="H7" s="96">
        <v>2727097</v>
      </c>
      <c r="I7" s="96">
        <v>262996</v>
      </c>
      <c r="J7" s="96">
        <v>79106</v>
      </c>
      <c r="K7" s="96">
        <v>1435000</v>
      </c>
      <c r="L7" s="96">
        <v>1435000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4504199</v>
      </c>
      <c r="G8" s="96">
        <v>3069199</v>
      </c>
      <c r="H8" s="96">
        <v>2727097</v>
      </c>
      <c r="I8" s="96">
        <v>262996</v>
      </c>
      <c r="J8" s="96">
        <v>79106</v>
      </c>
      <c r="K8" s="96">
        <v>1435000</v>
      </c>
      <c r="L8" s="96">
        <v>1435000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213001</v>
      </c>
      <c r="E9" s="180" t="s">
        <v>57</v>
      </c>
      <c r="F9" s="96">
        <v>2145507</v>
      </c>
      <c r="G9" s="96">
        <v>2145507</v>
      </c>
      <c r="H9" s="96">
        <v>1803405</v>
      </c>
      <c r="I9" s="96">
        <v>262996</v>
      </c>
      <c r="J9" s="96">
        <v>79106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1335000</v>
      </c>
      <c r="G10" s="96">
        <v>0</v>
      </c>
      <c r="H10" s="96">
        <v>0</v>
      </c>
      <c r="I10" s="96">
        <v>0</v>
      </c>
      <c r="J10" s="96">
        <v>0</v>
      </c>
      <c r="K10" s="96">
        <v>1335000</v>
      </c>
      <c r="L10" s="96">
        <v>1335000</v>
      </c>
      <c r="M10" s="96">
        <v>0</v>
      </c>
    </row>
    <row r="11" ht="21.6" customHeight="1" spans="1:13">
      <c r="A11" s="179" t="s">
        <v>54</v>
      </c>
      <c r="B11" s="179" t="s">
        <v>55</v>
      </c>
      <c r="C11" s="179" t="s">
        <v>60</v>
      </c>
      <c r="D11" s="180"/>
      <c r="E11" s="180" t="s">
        <v>61</v>
      </c>
      <c r="F11" s="96">
        <v>100000</v>
      </c>
      <c r="G11" s="96">
        <v>0</v>
      </c>
      <c r="H11" s="96">
        <v>0</v>
      </c>
      <c r="I11" s="96">
        <v>0</v>
      </c>
      <c r="J11" s="96">
        <v>0</v>
      </c>
      <c r="K11" s="96">
        <v>100000</v>
      </c>
      <c r="L11" s="96">
        <v>100000</v>
      </c>
      <c r="M11" s="96">
        <v>0</v>
      </c>
    </row>
    <row r="12" ht="21.6" customHeight="1" spans="1:13">
      <c r="A12" s="179" t="s">
        <v>62</v>
      </c>
      <c r="B12" s="179" t="s">
        <v>63</v>
      </c>
      <c r="C12" s="179" t="s">
        <v>63</v>
      </c>
      <c r="D12" s="180"/>
      <c r="E12" s="180" t="s">
        <v>64</v>
      </c>
      <c r="F12" s="96">
        <v>287825</v>
      </c>
      <c r="G12" s="96">
        <v>287825</v>
      </c>
      <c r="H12" s="96">
        <v>287825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62</v>
      </c>
      <c r="B13" s="179" t="s">
        <v>63</v>
      </c>
      <c r="C13" s="179" t="s">
        <v>65</v>
      </c>
      <c r="D13" s="180"/>
      <c r="E13" s="180" t="s">
        <v>66</v>
      </c>
      <c r="F13" s="96">
        <v>143913</v>
      </c>
      <c r="G13" s="96">
        <v>143913</v>
      </c>
      <c r="H13" s="96">
        <v>143913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62</v>
      </c>
      <c r="B14" s="179" t="s">
        <v>67</v>
      </c>
      <c r="C14" s="179" t="s">
        <v>55</v>
      </c>
      <c r="D14" s="180"/>
      <c r="E14" s="180" t="s">
        <v>68</v>
      </c>
      <c r="F14" s="96">
        <v>20640</v>
      </c>
      <c r="G14" s="96">
        <v>20640</v>
      </c>
      <c r="H14" s="96">
        <v>20640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62</v>
      </c>
      <c r="B15" s="179" t="s">
        <v>67</v>
      </c>
      <c r="C15" s="179" t="s">
        <v>69</v>
      </c>
      <c r="D15" s="180"/>
      <c r="E15" s="180" t="s">
        <v>70</v>
      </c>
      <c r="F15" s="96">
        <v>3598</v>
      </c>
      <c r="G15" s="96">
        <v>3598</v>
      </c>
      <c r="H15" s="96">
        <v>3598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182" t="s">
        <v>71</v>
      </c>
      <c r="B16" s="182" t="s">
        <v>72</v>
      </c>
      <c r="C16" s="182" t="s">
        <v>55</v>
      </c>
      <c r="D16" s="183"/>
      <c r="E16" s="183" t="s">
        <v>73</v>
      </c>
      <c r="F16" s="184">
        <v>233858</v>
      </c>
      <c r="G16" s="184">
        <v>233858</v>
      </c>
      <c r="H16" s="184">
        <v>233858</v>
      </c>
      <c r="I16" s="184">
        <v>0</v>
      </c>
      <c r="J16" s="184">
        <v>0</v>
      </c>
      <c r="K16" s="184">
        <v>0</v>
      </c>
      <c r="L16" s="184">
        <v>0</v>
      </c>
      <c r="M16" s="184">
        <v>0</v>
      </c>
    </row>
    <row r="17" ht="21.6" customHeight="1" spans="1:13">
      <c r="A17" s="182" t="s">
        <v>74</v>
      </c>
      <c r="B17" s="182" t="s">
        <v>69</v>
      </c>
      <c r="C17" s="182" t="s">
        <v>55</v>
      </c>
      <c r="D17" s="183"/>
      <c r="E17" s="183" t="s">
        <v>75</v>
      </c>
      <c r="F17" s="184">
        <v>233858</v>
      </c>
      <c r="G17" s="184">
        <v>233858</v>
      </c>
      <c r="H17" s="184">
        <v>233858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E14" sqref="E14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85</v>
      </c>
      <c r="M1" s="5"/>
    </row>
    <row r="2" ht="23.1" customHeight="1" spans="1:13">
      <c r="A2" s="110" t="s">
        <v>86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87</v>
      </c>
      <c r="B5" s="120"/>
      <c r="C5" s="121" t="s">
        <v>7</v>
      </c>
      <c r="D5" s="121" t="s">
        <v>88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4504199</v>
      </c>
      <c r="D8" s="134" t="s">
        <v>89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90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91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92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93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94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95</v>
      </c>
      <c r="E14" s="74">
        <v>3580507</v>
      </c>
      <c r="F14" s="74">
        <v>3580507</v>
      </c>
      <c r="G14" s="74">
        <v>3580507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96</v>
      </c>
      <c r="E15" s="74">
        <v>455976</v>
      </c>
      <c r="F15" s="74">
        <v>455976</v>
      </c>
      <c r="G15" s="74">
        <v>455976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97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98</v>
      </c>
      <c r="E17" s="74">
        <v>233858</v>
      </c>
      <c r="F17" s="74">
        <v>233858</v>
      </c>
      <c r="G17" s="74">
        <v>233858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99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100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101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102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103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104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105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106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107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108</v>
      </c>
      <c r="E27" s="74">
        <v>233858</v>
      </c>
      <c r="F27" s="74">
        <v>233858</v>
      </c>
      <c r="G27" s="74">
        <v>233858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109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110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111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112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113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114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115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116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4504199</v>
      </c>
      <c r="D36" s="146" t="s">
        <v>117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3" sqref="A3:C3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118</v>
      </c>
    </row>
    <row r="2" ht="21.75" customHeight="1" spans="1:13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78</v>
      </c>
      <c r="H4" s="54"/>
      <c r="I4" s="54"/>
      <c r="J4" s="64"/>
      <c r="K4" s="65" t="s">
        <v>79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4504199</v>
      </c>
      <c r="G7" s="96">
        <v>3069199</v>
      </c>
      <c r="H7" s="96">
        <v>2727097</v>
      </c>
      <c r="I7" s="96">
        <v>262996</v>
      </c>
      <c r="J7" s="96">
        <v>79106</v>
      </c>
      <c r="K7" s="96">
        <v>1435000</v>
      </c>
      <c r="L7" s="96">
        <v>1435000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4504199</v>
      </c>
      <c r="G8" s="96">
        <v>3069199</v>
      </c>
      <c r="H8" s="96">
        <v>2727097</v>
      </c>
      <c r="I8" s="96">
        <v>262996</v>
      </c>
      <c r="J8" s="96">
        <v>79106</v>
      </c>
      <c r="K8" s="96">
        <v>1435000</v>
      </c>
      <c r="L8" s="96">
        <v>1435000</v>
      </c>
      <c r="M8" s="96">
        <v>0</v>
      </c>
    </row>
    <row r="9" s="47" customFormat="1" ht="24" customHeight="1" spans="1:13">
      <c r="A9" s="94" t="s">
        <v>62</v>
      </c>
      <c r="B9" s="94" t="s">
        <v>67</v>
      </c>
      <c r="C9" s="94" t="s">
        <v>69</v>
      </c>
      <c r="D9" s="100" t="s">
        <v>120</v>
      </c>
      <c r="E9" s="100" t="s">
        <v>70</v>
      </c>
      <c r="F9" s="101">
        <v>3598</v>
      </c>
      <c r="G9" s="96">
        <v>3598</v>
      </c>
      <c r="H9" s="96">
        <v>3598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74</v>
      </c>
      <c r="B10" s="94" t="s">
        <v>69</v>
      </c>
      <c r="C10" s="94" t="s">
        <v>55</v>
      </c>
      <c r="D10" s="100" t="s">
        <v>120</v>
      </c>
      <c r="E10" s="100" t="s">
        <v>75</v>
      </c>
      <c r="F10" s="101">
        <v>233858</v>
      </c>
      <c r="G10" s="96">
        <v>233858</v>
      </c>
      <c r="H10" s="96">
        <v>233858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54</v>
      </c>
      <c r="B11" s="94" t="s">
        <v>55</v>
      </c>
      <c r="C11" s="94" t="s">
        <v>58</v>
      </c>
      <c r="D11" s="100" t="s">
        <v>120</v>
      </c>
      <c r="E11" s="100" t="s">
        <v>59</v>
      </c>
      <c r="F11" s="101">
        <v>1335000</v>
      </c>
      <c r="G11" s="96">
        <v>0</v>
      </c>
      <c r="H11" s="96">
        <v>0</v>
      </c>
      <c r="I11" s="96">
        <v>0</v>
      </c>
      <c r="J11" s="96">
        <v>0</v>
      </c>
      <c r="K11" s="96">
        <v>1335000</v>
      </c>
      <c r="L11" s="96">
        <v>1335000</v>
      </c>
      <c r="M11" s="96">
        <v>0</v>
      </c>
    </row>
    <row r="12" s="47" customFormat="1" ht="24" customHeight="1" spans="1:13">
      <c r="A12" s="94" t="s">
        <v>62</v>
      </c>
      <c r="B12" s="94" t="s">
        <v>63</v>
      </c>
      <c r="C12" s="94" t="s">
        <v>63</v>
      </c>
      <c r="D12" s="100" t="s">
        <v>120</v>
      </c>
      <c r="E12" s="100" t="s">
        <v>64</v>
      </c>
      <c r="F12" s="101">
        <v>287825</v>
      </c>
      <c r="G12" s="96">
        <v>287825</v>
      </c>
      <c r="H12" s="96">
        <v>287825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62</v>
      </c>
      <c r="B13" s="94" t="s">
        <v>67</v>
      </c>
      <c r="C13" s="94" t="s">
        <v>55</v>
      </c>
      <c r="D13" s="100" t="s">
        <v>120</v>
      </c>
      <c r="E13" s="100" t="s">
        <v>68</v>
      </c>
      <c r="F13" s="101">
        <v>20640</v>
      </c>
      <c r="G13" s="96">
        <v>20640</v>
      </c>
      <c r="H13" s="96">
        <v>20640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55</v>
      </c>
      <c r="C14" s="94" t="s">
        <v>55</v>
      </c>
      <c r="D14" s="100" t="s">
        <v>120</v>
      </c>
      <c r="E14" s="100" t="s">
        <v>57</v>
      </c>
      <c r="F14" s="101">
        <v>2145507</v>
      </c>
      <c r="G14" s="96">
        <v>2145507</v>
      </c>
      <c r="H14" s="96">
        <v>1803405</v>
      </c>
      <c r="I14" s="96">
        <v>262996</v>
      </c>
      <c r="J14" s="96">
        <v>79106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71</v>
      </c>
      <c r="B15" s="94" t="s">
        <v>72</v>
      </c>
      <c r="C15" s="94" t="s">
        <v>55</v>
      </c>
      <c r="D15" s="100" t="s">
        <v>120</v>
      </c>
      <c r="E15" s="100" t="s">
        <v>73</v>
      </c>
      <c r="F15" s="101">
        <v>233858</v>
      </c>
      <c r="G15" s="96">
        <v>233858</v>
      </c>
      <c r="H15" s="96">
        <v>233858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94" t="s">
        <v>62</v>
      </c>
      <c r="B16" s="94" t="s">
        <v>63</v>
      </c>
      <c r="C16" s="94" t="s">
        <v>65</v>
      </c>
      <c r="D16" s="100" t="s">
        <v>120</v>
      </c>
      <c r="E16" s="100" t="s">
        <v>66</v>
      </c>
      <c r="F16" s="101">
        <v>143913</v>
      </c>
      <c r="G16" s="96">
        <v>143913</v>
      </c>
      <c r="H16" s="96">
        <v>143913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94" t="s">
        <v>54</v>
      </c>
      <c r="B17" s="94" t="s">
        <v>55</v>
      </c>
      <c r="C17" s="94" t="s">
        <v>60</v>
      </c>
      <c r="D17" s="100" t="s">
        <v>120</v>
      </c>
      <c r="E17" s="100" t="s">
        <v>61</v>
      </c>
      <c r="F17" s="101">
        <v>100000</v>
      </c>
      <c r="G17" s="96">
        <v>0</v>
      </c>
      <c r="H17" s="96">
        <v>0</v>
      </c>
      <c r="I17" s="96">
        <v>0</v>
      </c>
      <c r="J17" s="96">
        <v>0</v>
      </c>
      <c r="K17" s="96">
        <v>100000</v>
      </c>
      <c r="L17" s="96">
        <v>100000</v>
      </c>
      <c r="M17" s="96">
        <v>0</v>
      </c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3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E11" sqref="E1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121</v>
      </c>
    </row>
    <row r="2" ht="25.5" customHeight="1" spans="1:5">
      <c r="A2" s="82" t="s">
        <v>122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123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3069199</v>
      </c>
      <c r="E8" s="96">
        <v>3069199</v>
      </c>
    </row>
    <row r="9" s="78" customFormat="1" ht="22.5" customHeight="1" spans="1:5">
      <c r="A9" s="94"/>
      <c r="B9" s="94"/>
      <c r="C9" s="97" t="s">
        <v>124</v>
      </c>
      <c r="D9" s="96">
        <v>2727097</v>
      </c>
      <c r="E9" s="96">
        <v>2727097</v>
      </c>
    </row>
    <row r="10" s="78" customFormat="1" ht="22.5" customHeight="1" spans="1:5">
      <c r="A10" s="94" t="s">
        <v>54</v>
      </c>
      <c r="B10" s="94" t="s">
        <v>55</v>
      </c>
      <c r="C10" s="97" t="s">
        <v>57</v>
      </c>
      <c r="D10" s="96">
        <v>1031988</v>
      </c>
      <c r="E10" s="96">
        <v>1031988</v>
      </c>
    </row>
    <row r="11" s="78" customFormat="1" ht="22.5" customHeight="1" spans="1:5">
      <c r="A11" s="94" t="s">
        <v>54</v>
      </c>
      <c r="B11" s="94" t="s">
        <v>55</v>
      </c>
      <c r="C11" s="97" t="s">
        <v>57</v>
      </c>
      <c r="D11" s="96">
        <v>689952</v>
      </c>
      <c r="E11" s="96">
        <v>689952</v>
      </c>
    </row>
    <row r="12" s="78" customFormat="1" ht="22.5" customHeight="1" spans="1:5">
      <c r="A12" s="94" t="s">
        <v>54</v>
      </c>
      <c r="B12" s="94" t="s">
        <v>55</v>
      </c>
      <c r="C12" s="97" t="s">
        <v>57</v>
      </c>
      <c r="D12" s="96">
        <v>76968</v>
      </c>
      <c r="E12" s="96">
        <v>76968</v>
      </c>
    </row>
    <row r="13" s="78" customFormat="1" ht="22.5" customHeight="1" spans="1:5">
      <c r="A13" s="94" t="s">
        <v>62</v>
      </c>
      <c r="B13" s="94" t="s">
        <v>63</v>
      </c>
      <c r="C13" s="97" t="s">
        <v>64</v>
      </c>
      <c r="D13" s="96">
        <v>287825</v>
      </c>
      <c r="E13" s="96">
        <v>287825</v>
      </c>
    </row>
    <row r="14" s="78" customFormat="1" ht="22.5" customHeight="1" spans="1:5">
      <c r="A14" s="94" t="s">
        <v>62</v>
      </c>
      <c r="B14" s="94" t="s">
        <v>63</v>
      </c>
      <c r="C14" s="97" t="s">
        <v>66</v>
      </c>
      <c r="D14" s="96">
        <v>143913</v>
      </c>
      <c r="E14" s="96">
        <v>143913</v>
      </c>
    </row>
    <row r="15" ht="22.5" customHeight="1" spans="1:5">
      <c r="A15" s="94" t="s">
        <v>71</v>
      </c>
      <c r="B15" s="94" t="s">
        <v>72</v>
      </c>
      <c r="C15" s="97" t="s">
        <v>73</v>
      </c>
      <c r="D15" s="96">
        <v>233858</v>
      </c>
      <c r="E15" s="96">
        <v>233858</v>
      </c>
    </row>
    <row r="16" ht="22.5" customHeight="1" spans="1:5">
      <c r="A16" s="94" t="s">
        <v>62</v>
      </c>
      <c r="B16" s="94" t="s">
        <v>67</v>
      </c>
      <c r="C16" s="97" t="s">
        <v>70</v>
      </c>
      <c r="D16" s="96">
        <v>3598</v>
      </c>
      <c r="E16" s="96">
        <v>3598</v>
      </c>
    </row>
    <row r="17" ht="22.5" customHeight="1" spans="1:5">
      <c r="A17" s="94" t="s">
        <v>54</v>
      </c>
      <c r="B17" s="94" t="s">
        <v>55</v>
      </c>
      <c r="C17" s="97" t="s">
        <v>57</v>
      </c>
      <c r="D17" s="96">
        <v>4497</v>
      </c>
      <c r="E17" s="96">
        <v>4497</v>
      </c>
    </row>
    <row r="18" ht="22.5" customHeight="1" spans="1:5">
      <c r="A18" s="94" t="s">
        <v>62</v>
      </c>
      <c r="B18" s="94" t="s">
        <v>67</v>
      </c>
      <c r="C18" s="97" t="s">
        <v>68</v>
      </c>
      <c r="D18" s="96">
        <v>20640</v>
      </c>
      <c r="E18" s="96">
        <v>20640</v>
      </c>
    </row>
    <row r="19" ht="22.5" customHeight="1" spans="1:5">
      <c r="A19" s="94" t="s">
        <v>74</v>
      </c>
      <c r="B19" s="94" t="s">
        <v>69</v>
      </c>
      <c r="C19" s="97" t="s">
        <v>75</v>
      </c>
      <c r="D19" s="96">
        <v>233858</v>
      </c>
      <c r="E19" s="96">
        <v>233858</v>
      </c>
    </row>
    <row r="20" ht="22.5" customHeight="1" spans="1:5">
      <c r="A20" s="94"/>
      <c r="B20" s="94"/>
      <c r="C20" s="97" t="s">
        <v>124</v>
      </c>
      <c r="D20" s="96">
        <v>262996</v>
      </c>
      <c r="E20" s="96">
        <v>262996</v>
      </c>
    </row>
    <row r="21" ht="22.5" customHeight="1" spans="1:5">
      <c r="A21" s="94" t="s">
        <v>54</v>
      </c>
      <c r="B21" s="94" t="s">
        <v>55</v>
      </c>
      <c r="C21" s="97" t="s">
        <v>57</v>
      </c>
      <c r="D21" s="96">
        <v>65500</v>
      </c>
      <c r="E21" s="96">
        <v>65500</v>
      </c>
    </row>
    <row r="22" ht="22.5" customHeight="1" spans="1:5">
      <c r="A22" s="94" t="s">
        <v>54</v>
      </c>
      <c r="B22" s="94" t="s">
        <v>55</v>
      </c>
      <c r="C22" s="97" t="s">
        <v>57</v>
      </c>
      <c r="D22" s="96">
        <v>28096</v>
      </c>
      <c r="E22" s="96">
        <v>28096</v>
      </c>
    </row>
    <row r="23" ht="22.5" customHeight="1" spans="1:5">
      <c r="A23" s="94" t="s">
        <v>54</v>
      </c>
      <c r="B23" s="94" t="s">
        <v>55</v>
      </c>
      <c r="C23" s="97" t="s">
        <v>57</v>
      </c>
      <c r="D23" s="96">
        <v>25800</v>
      </c>
      <c r="E23" s="96">
        <v>25800</v>
      </c>
    </row>
    <row r="24" ht="22.5" customHeight="1" spans="1:5">
      <c r="A24" s="94" t="s">
        <v>54</v>
      </c>
      <c r="B24" s="94" t="s">
        <v>55</v>
      </c>
      <c r="C24" s="97" t="s">
        <v>57</v>
      </c>
      <c r="D24" s="96">
        <v>142200</v>
      </c>
      <c r="E24" s="96">
        <v>142200</v>
      </c>
    </row>
    <row r="25" ht="22.5" customHeight="1" spans="1:5">
      <c r="A25" s="94" t="s">
        <v>54</v>
      </c>
      <c r="B25" s="94" t="s">
        <v>55</v>
      </c>
      <c r="C25" s="97" t="s">
        <v>57</v>
      </c>
      <c r="D25" s="96">
        <v>1400</v>
      </c>
      <c r="E25" s="96">
        <v>1400</v>
      </c>
    </row>
    <row r="26" ht="22.5" customHeight="1" spans="1:5">
      <c r="A26" s="94"/>
      <c r="B26" s="94"/>
      <c r="C26" s="97" t="s">
        <v>124</v>
      </c>
      <c r="D26" s="96">
        <v>79106</v>
      </c>
      <c r="E26" s="96">
        <v>79106</v>
      </c>
    </row>
    <row r="27" ht="22.5" customHeight="1" spans="1:5">
      <c r="A27" s="94" t="s">
        <v>54</v>
      </c>
      <c r="B27" s="94" t="s">
        <v>55</v>
      </c>
      <c r="C27" s="97" t="s">
        <v>57</v>
      </c>
      <c r="D27" s="96">
        <v>79106</v>
      </c>
      <c r="E27" s="96">
        <v>79106</v>
      </c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6" sqref="B6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125</v>
      </c>
      <c r="C1" s="5"/>
    </row>
    <row r="2" s="67" customFormat="1" ht="51" customHeight="1" spans="1:3">
      <c r="A2" s="70" t="s">
        <v>126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127</v>
      </c>
      <c r="B4" s="72" t="s">
        <v>128</v>
      </c>
      <c r="C4" s="5"/>
    </row>
    <row r="5" s="69" customFormat="1" ht="30" customHeight="1" spans="1:3">
      <c r="A5" s="73" t="s">
        <v>129</v>
      </c>
      <c r="B5" s="74">
        <f>B6+B7+B8</f>
        <v>70000</v>
      </c>
      <c r="C5" s="66"/>
    </row>
    <row r="6" s="69" customFormat="1" ht="30" customHeight="1" spans="1:3">
      <c r="A6" s="75" t="s">
        <v>130</v>
      </c>
      <c r="B6" s="74">
        <v>0</v>
      </c>
      <c r="C6" s="66"/>
    </row>
    <row r="7" s="69" customFormat="1" ht="30" customHeight="1" spans="1:3">
      <c r="A7" s="75" t="s">
        <v>131</v>
      </c>
      <c r="B7" s="74">
        <v>30000</v>
      </c>
      <c r="C7" s="66"/>
    </row>
    <row r="8" s="69" customFormat="1" ht="30" customHeight="1" spans="1:3">
      <c r="A8" s="75" t="s">
        <v>132</v>
      </c>
      <c r="B8" s="74">
        <v>40000</v>
      </c>
      <c r="C8" s="66"/>
    </row>
    <row r="9" s="69" customFormat="1" ht="30" customHeight="1" spans="1:3">
      <c r="A9" s="75" t="s">
        <v>133</v>
      </c>
      <c r="B9" s="74">
        <v>40000</v>
      </c>
      <c r="C9" s="66"/>
    </row>
    <row r="10" s="69" customFormat="1" ht="30" customHeight="1" spans="1:3">
      <c r="A10" s="75" t="s">
        <v>134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135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3" sqref="A3:C3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136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78</v>
      </c>
      <c r="H4" s="54"/>
      <c r="I4" s="54"/>
      <c r="J4" s="64"/>
      <c r="K4" s="65" t="s">
        <v>79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32" sqref="A32"/>
    </sheetView>
  </sheetViews>
  <sheetFormatPr defaultColWidth="9" defaultRowHeight="17" customHeight="1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138</v>
      </c>
    </row>
    <row r="2" customHeight="1" spans="1:4">
      <c r="A2" s="42" t="s">
        <v>139</v>
      </c>
      <c r="B2" s="42"/>
      <c r="C2" s="42"/>
      <c r="D2" s="42"/>
    </row>
    <row r="3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140</v>
      </c>
      <c r="B4" s="44" t="s">
        <v>141</v>
      </c>
      <c r="C4" s="44" t="s">
        <v>140</v>
      </c>
      <c r="D4" s="44" t="s">
        <v>142</v>
      </c>
    </row>
    <row r="5" customHeight="1" spans="1:4">
      <c r="A5" s="45" t="s">
        <v>143</v>
      </c>
      <c r="B5" s="45">
        <v>0</v>
      </c>
      <c r="C5" s="45" t="s">
        <v>144</v>
      </c>
      <c r="D5" s="45">
        <v>0</v>
      </c>
    </row>
    <row r="6" customHeight="1" spans="1:4">
      <c r="A6" s="46" t="s">
        <v>145</v>
      </c>
      <c r="B6" s="25"/>
      <c r="C6" s="46" t="s">
        <v>146</v>
      </c>
      <c r="D6" s="25"/>
    </row>
    <row r="7" customHeight="1" spans="1:4">
      <c r="A7" s="46" t="s">
        <v>147</v>
      </c>
      <c r="B7" s="25"/>
      <c r="C7" s="46" t="s">
        <v>148</v>
      </c>
      <c r="D7" s="25"/>
    </row>
    <row r="8" customHeight="1" spans="1:4">
      <c r="A8" s="46" t="s">
        <v>149</v>
      </c>
      <c r="B8" s="25"/>
      <c r="C8" s="46" t="s">
        <v>150</v>
      </c>
      <c r="D8" s="25"/>
    </row>
    <row r="9" customHeight="1" spans="1:4">
      <c r="A9" s="46" t="s">
        <v>151</v>
      </c>
      <c r="B9" s="25"/>
      <c r="C9" s="46" t="s">
        <v>152</v>
      </c>
      <c r="D9" s="25"/>
    </row>
    <row r="10" customHeight="1" spans="1:4">
      <c r="A10" s="46" t="s">
        <v>153</v>
      </c>
      <c r="B10" s="25"/>
      <c r="C10" s="46" t="s">
        <v>154</v>
      </c>
      <c r="D10" s="25"/>
    </row>
    <row r="11" customHeight="1" spans="1:4">
      <c r="A11" s="46" t="s">
        <v>155</v>
      </c>
      <c r="B11" s="25"/>
      <c r="C11" s="45" t="s">
        <v>156</v>
      </c>
      <c r="D11" s="45">
        <v>0</v>
      </c>
    </row>
    <row r="12" customHeight="1" spans="1:4">
      <c r="A12" s="46" t="s">
        <v>157</v>
      </c>
      <c r="B12" s="25"/>
      <c r="C12" s="46" t="s">
        <v>158</v>
      </c>
      <c r="D12" s="25"/>
    </row>
    <row r="13" customHeight="1" spans="1:4">
      <c r="A13" s="46" t="s">
        <v>159</v>
      </c>
      <c r="B13" s="25"/>
      <c r="C13" s="46" t="s">
        <v>160</v>
      </c>
      <c r="D13" s="25"/>
    </row>
    <row r="14" customHeight="1" spans="1:4">
      <c r="A14" s="46" t="s">
        <v>161</v>
      </c>
      <c r="B14" s="25"/>
      <c r="C14" s="46" t="s">
        <v>162</v>
      </c>
      <c r="D14" s="25"/>
    </row>
    <row r="15" customHeight="1" spans="1:4">
      <c r="A15" s="46" t="s">
        <v>163</v>
      </c>
      <c r="B15" s="25"/>
      <c r="C15" s="46" t="s">
        <v>164</v>
      </c>
      <c r="D15" s="25"/>
    </row>
    <row r="16" customHeight="1" spans="1:4">
      <c r="A16" s="46" t="s">
        <v>165</v>
      </c>
      <c r="B16" s="25"/>
      <c r="C16" s="46" t="s">
        <v>166</v>
      </c>
      <c r="D16" s="25"/>
    </row>
    <row r="17" customHeight="1" spans="1:4">
      <c r="A17" s="46" t="s">
        <v>167</v>
      </c>
      <c r="B17" s="25"/>
      <c r="C17" s="46" t="s">
        <v>168</v>
      </c>
      <c r="D17" s="25"/>
    </row>
    <row r="18" customHeight="1" spans="1:4">
      <c r="A18" s="46" t="s">
        <v>169</v>
      </c>
      <c r="B18" s="25"/>
      <c r="C18" s="46" t="s">
        <v>170</v>
      </c>
      <c r="D18" s="25"/>
    </row>
    <row r="19" customHeight="1" spans="1:4">
      <c r="A19" s="46" t="s">
        <v>171</v>
      </c>
      <c r="B19" s="25"/>
      <c r="C19" s="45" t="s">
        <v>172</v>
      </c>
      <c r="D19" s="45">
        <v>0</v>
      </c>
    </row>
    <row r="20" customHeight="1" spans="1:4">
      <c r="A20" s="46" t="s">
        <v>173</v>
      </c>
      <c r="B20" s="25"/>
      <c r="C20" s="46" t="s">
        <v>174</v>
      </c>
      <c r="D20" s="25"/>
    </row>
    <row r="21" customHeight="1" spans="1:4">
      <c r="A21" s="45" t="s">
        <v>175</v>
      </c>
      <c r="B21" s="45">
        <v>0</v>
      </c>
      <c r="C21" s="25"/>
      <c r="D21" s="25"/>
    </row>
    <row r="22" customHeight="1" spans="1:4">
      <c r="A22" s="46" t="s">
        <v>176</v>
      </c>
      <c r="B22" s="25"/>
      <c r="C22" s="25"/>
      <c r="D22" s="25"/>
    </row>
    <row r="23" customHeight="1" spans="1:4">
      <c r="A23" s="46" t="s">
        <v>177</v>
      </c>
      <c r="B23" s="25"/>
      <c r="C23" s="25"/>
      <c r="D23" s="25"/>
    </row>
    <row r="24" customHeight="1" spans="1:4">
      <c r="A24" s="45" t="s">
        <v>178</v>
      </c>
      <c r="B24" s="45">
        <v>0</v>
      </c>
      <c r="C24" s="25"/>
      <c r="D24" s="25"/>
    </row>
    <row r="25" customHeight="1" spans="1:4">
      <c r="A25" s="46" t="s">
        <v>179</v>
      </c>
      <c r="B25" s="25"/>
      <c r="C25" s="25"/>
      <c r="D25" s="25"/>
    </row>
    <row r="26" customHeight="1" spans="1:4">
      <c r="A26" s="25"/>
      <c r="B26" s="25"/>
      <c r="C26" s="25"/>
      <c r="D26" s="25"/>
    </row>
    <row r="27" customHeight="1" spans="1:4">
      <c r="A27" s="44" t="s">
        <v>180</v>
      </c>
      <c r="B27" s="45">
        <v>0</v>
      </c>
      <c r="C27" s="44" t="s">
        <v>181</v>
      </c>
      <c r="D27" s="45">
        <v>0</v>
      </c>
    </row>
    <row r="28" customHeight="1" spans="1:4">
      <c r="A28" s="46" t="s">
        <v>182</v>
      </c>
      <c r="B28" s="25"/>
      <c r="C28" s="46" t="s">
        <v>183</v>
      </c>
      <c r="D28" s="25"/>
    </row>
    <row r="29" customHeight="1" spans="1:4">
      <c r="A29" s="46" t="s">
        <v>184</v>
      </c>
      <c r="B29" s="25"/>
      <c r="C29" s="25"/>
      <c r="D29" s="25"/>
    </row>
    <row r="30" customHeight="1" spans="1:4">
      <c r="A30" s="25"/>
      <c r="B30" s="25"/>
      <c r="C30" s="25"/>
      <c r="D30" s="25"/>
    </row>
    <row r="31" customHeight="1" spans="1:4">
      <c r="A31" s="44" t="s">
        <v>185</v>
      </c>
      <c r="B31" s="45">
        <v>0</v>
      </c>
      <c r="C31" s="44" t="s">
        <v>186</v>
      </c>
      <c r="D31" s="45">
        <v>0</v>
      </c>
    </row>
  </sheetData>
  <sheetProtection formatCells="0" formatColumns="0" formatRows="0"/>
  <mergeCells count="1">
    <mergeCell ref="A2:D2"/>
  </mergeCells>
  <pageMargins left="0.751388888888889" right="0.751388888888889" top="0.314583333333333" bottom="0.354166666666667" header="0.196527777777778" footer="0.236111111111111"/>
  <pageSetup paperSize="9" orientation="landscape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workbookViewId="0">
      <selection activeCell="K20" sqref="K20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187</v>
      </c>
      <c r="B2" s="4"/>
      <c r="C2" s="4"/>
      <c r="D2" s="4"/>
      <c r="E2" s="4"/>
      <c r="F2" s="4"/>
      <c r="G2" s="28"/>
    </row>
    <row r="3" customHeight="1" spans="1:7">
      <c r="A3" s="29" t="s">
        <v>188</v>
      </c>
      <c r="B3" s="30"/>
      <c r="C3" s="31"/>
      <c r="D3" s="32"/>
      <c r="E3" s="32"/>
      <c r="F3" s="32"/>
      <c r="G3" s="33"/>
    </row>
    <row r="4" customHeight="1" spans="1:7">
      <c r="A4" s="25" t="s">
        <v>189</v>
      </c>
      <c r="B4" s="34"/>
      <c r="C4" s="35"/>
      <c r="D4" s="35"/>
      <c r="E4" s="35"/>
      <c r="F4" s="35"/>
      <c r="G4" s="36"/>
    </row>
    <row r="5" customHeight="1" spans="1:7">
      <c r="A5" s="37" t="s">
        <v>190</v>
      </c>
      <c r="B5" s="29" t="s">
        <v>191</v>
      </c>
      <c r="C5" s="30"/>
      <c r="D5" s="29" t="s">
        <v>192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193</v>
      </c>
      <c r="B11" s="34" t="s">
        <v>194</v>
      </c>
      <c r="C11" s="35"/>
      <c r="D11" s="36"/>
      <c r="E11" s="34"/>
      <c r="F11" s="35"/>
      <c r="G11" s="36"/>
    </row>
    <row r="12" customHeight="1" spans="1:7">
      <c r="A12" s="39"/>
      <c r="B12" s="34" t="s">
        <v>195</v>
      </c>
      <c r="C12" s="35"/>
      <c r="D12" s="36"/>
      <c r="E12" s="34"/>
      <c r="F12" s="35"/>
      <c r="G12" s="36"/>
    </row>
    <row r="13" customHeight="1" spans="1:7">
      <c r="A13" s="39"/>
      <c r="B13" s="34" t="s">
        <v>196</v>
      </c>
      <c r="C13" s="35"/>
      <c r="D13" s="36"/>
      <c r="E13" s="34"/>
      <c r="F13" s="35"/>
      <c r="G13" s="36"/>
    </row>
    <row r="14" customHeight="1" spans="1:7">
      <c r="A14" s="39"/>
      <c r="B14" s="34" t="s">
        <v>197</v>
      </c>
      <c r="C14" s="35"/>
      <c r="D14" s="36"/>
      <c r="E14" s="34"/>
      <c r="F14" s="35"/>
      <c r="G14" s="36"/>
    </row>
    <row r="15" customHeight="1" spans="1:7">
      <c r="A15" s="40"/>
      <c r="B15" s="34" t="s">
        <v>198</v>
      </c>
      <c r="C15" s="35"/>
      <c r="D15" s="36"/>
      <c r="E15" s="34"/>
      <c r="F15" s="35"/>
      <c r="G15" s="36"/>
    </row>
    <row r="16" customHeight="1" spans="1:7">
      <c r="A16" s="25" t="s">
        <v>199</v>
      </c>
      <c r="B16" s="25" t="s">
        <v>200</v>
      </c>
      <c r="C16" s="25" t="s">
        <v>201</v>
      </c>
      <c r="D16" s="25" t="s">
        <v>202</v>
      </c>
      <c r="E16" s="29" t="s">
        <v>203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1388888888889" right="0.751388888888889" top="1" bottom="1" header="0.5" footer="0.5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M13" sqref="M13"/>
    </sheetView>
  </sheetViews>
  <sheetFormatPr defaultColWidth="9" defaultRowHeight="14.25" outlineLevelRow="7"/>
  <cols>
    <col min="1" max="1" width="11.25" customWidth="1"/>
    <col min="2" max="2" width="10.625" customWidth="1"/>
    <col min="3" max="10" width="9.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119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201</v>
      </c>
      <c r="G6" s="12" t="s">
        <v>202</v>
      </c>
      <c r="H6" s="12" t="s">
        <v>201</v>
      </c>
      <c r="I6" s="12" t="s">
        <v>202</v>
      </c>
      <c r="J6" s="12" t="s">
        <v>201</v>
      </c>
      <c r="K6" s="12" t="s">
        <v>202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1388888888889" right="0.751388888888889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2021-03-26T08:20:46Z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527552</vt:i4>
  </property>
  <property fmtid="{D5CDD505-2E9C-101B-9397-08002B2CF9AE}" pid="3" name="KSOProductBuildVer">
    <vt:lpwstr>2052-11.1.0.10356</vt:lpwstr>
  </property>
  <property fmtid="{D5CDD505-2E9C-101B-9397-08002B2CF9AE}" pid="4" name="ICV">
    <vt:lpwstr>01254644D126495AB6B70B2763515E6B</vt:lpwstr>
  </property>
</Properties>
</file>