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<sst xmlns="http://schemas.openxmlformats.org/spreadsheetml/2006/main" count="478" uniqueCount="211">
  <si>
    <t>预算01表</t>
  </si>
  <si>
    <t xml:space="preserve"> 2021年部门收支总体情况表</t>
  </si>
  <si>
    <t>单位：中共三门峡市湖滨区委宣传部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</si>
  <si>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</si>
  <si>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</si>
  <si>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</si>
  <si>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</si>
  <si>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</si>
  <si>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</si>
  <si>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</si>
  <si>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</si>
  <si>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</si>
  <si>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</si>
  <si>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</si>
  <si>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</si>
  <si>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</si>
  <si>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</si>
  <si>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</si>
  <si>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</si>
  <si>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</si>
  <si>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</si>
  <si>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</si>
  <si>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</si>
  <si>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</si>
  <si>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</si>
  <si>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</si>
  <si>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</si>
  <si>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</si>
  <si>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</si>
  <si>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</si>
  <si>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</si>
  <si>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</si>
  <si>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</si>
  <si>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</si>
  <si>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</si>
  <si>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</si>
  <si>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</si>
  <si>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</si>
  <si>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</si>
  <si>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</si>
  <si>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</si>
  <si>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</si>
  <si>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</si>
  <si>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</si>
  <si>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</si>
  <si>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</si>
  <si>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</si>
  <si>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</si>
  <si>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</si>
  <si>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</si>
  <si>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</si>
  <si>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</si>
  <si>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005001</t>
  </si>
  <si>
    <t>中共三门峡市湖滨区委宣传部</t>
  </si>
  <si>
    <t>201</t>
  </si>
  <si>
    <t>33</t>
  </si>
  <si>
    <t>01</t>
  </si>
  <si>
    <t xml:space="preserve">  </t>
  </si>
  <si>
    <t xml:space="preserve">  行政运行（宣传事务）</t>
  </si>
  <si>
    <t>02</t>
  </si>
  <si>
    <t xml:space="preserve">  一般行政管理事务（宣传事务）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</si>
  <si>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</si>
  <si>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</si>
  <si>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</si>
  <si>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</si>
  <si>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</si>
  <si>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</si>
  <si>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</si>
  <si>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</si>
  <si>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</si>
  <si>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</si>
  <si>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</si>
  <si>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</si>
  <si>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</si>
  <si>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</si>
  <si>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</si>
  <si>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</si>
  <si>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</si>
  <si>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</si>
  <si>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</si>
  <si>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</si>
  <si>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</si>
  <si>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</si>
  <si>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</si>
  <si>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</si>
  <si>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</si>
  <si>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</si>
  <si>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</si>
  <si>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</si>
  <si>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</si>
  <si>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</si>
  <si>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</si>
  <si>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</si>
  <si>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</si>
  <si>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</si>
  <si>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</si>
  <si>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</si>
  <si>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</si>
  <si>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</si>
  <si>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</si>
  <si>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</si>
  <si>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</si>
  <si>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</si>
  <si>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</si>
  <si>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</si>
  <si>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</si>
  <si>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</si>
  <si>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</si>
  <si>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</si>
  <si>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</si>
  <si>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</si>
  <si>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</si>
  <si>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</si>
  <si>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</si>
  <si>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</si>
  <si>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</si>
  <si>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</si>
  <si>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005001</t>
  </si>
  <si>
    <t>预算06表</t>
  </si>
  <si>
    <t>2021年一般公共预算基本支出情况表</t>
  </si>
  <si>
    <t>科目名称</t>
  </si>
  <si>
    <t>行政运行（宣传事务）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</si>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</sst>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76" formatCode="#,##0.0_);[Red]\(#,##0.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30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6"/>
      <name val="仿宋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color indexed="20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1" borderId="17" applyNumberFormat="0" applyFon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15" borderId="24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/>
    <xf numFmtId="0" fontId="11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285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6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0" fontId="0" fillId="0" borderId="0" xfId="11" applyNumberFormat="1" applyFont="1" applyFill="1" applyBorder="1" applyAlignment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8" fillId="0" borderId="0" xfId="0" applyFont="1" applyAlignment="1">
      <alignment horizontal="justify" vertical="center"/>
    </xf>
    <xf numFmtId="10" fontId="6" fillId="0" borderId="0" xfId="11" applyNumberFormat="1" applyFont="1" applyFill="1" applyBorder="1" applyAlignment="1" applyProtection="1"/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8"/>
  <sheetViews>
    <sheetView showGridLines="0" topLeftCell="A13" workbookViewId="0">
      <selection activeCell="E38" sqref="E38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1"/>
      <c r="B1" s="81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9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3"/>
      <c r="P5" s="273"/>
      <c r="Q5" s="280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4"/>
      <c r="L6" s="275" t="s">
        <v>12</v>
      </c>
      <c r="M6" s="242" t="s">
        <v>13</v>
      </c>
      <c r="N6" s="242" t="s">
        <v>14</v>
      </c>
      <c r="O6" s="276" t="s">
        <v>15</v>
      </c>
      <c r="P6" s="277"/>
      <c r="Q6" s="281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5"/>
      <c r="M7" s="242"/>
      <c r="N7" s="242"/>
      <c r="O7" s="278" t="s">
        <v>23</v>
      </c>
      <c r="P7" s="278" t="s">
        <v>24</v>
      </c>
      <c r="Q7" s="281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2314164</v>
      </c>
      <c r="D8" s="245" t="s">
        <v>25</v>
      </c>
      <c r="E8" s="23">
        <v>1524164</v>
      </c>
      <c r="F8" s="23">
        <v>1524164</v>
      </c>
      <c r="G8" s="246">
        <v>1524164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2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2314164</v>
      </c>
      <c r="D9" s="245" t="s">
        <v>27</v>
      </c>
      <c r="E9" s="23">
        <v>1355800</v>
      </c>
      <c r="F9" s="23">
        <v>1355800</v>
      </c>
      <c r="G9" s="246">
        <v>1355800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2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133082</v>
      </c>
      <c r="F10" s="23">
        <v>133082</v>
      </c>
      <c r="G10" s="246">
        <v>133082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2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35282</v>
      </c>
      <c r="F11" s="23">
        <v>35282</v>
      </c>
      <c r="G11" s="246">
        <v>35282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2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790000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2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790000</v>
      </c>
      <c r="F13" s="23">
        <v>790000</v>
      </c>
      <c r="G13" s="246">
        <v>790000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2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2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2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2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2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2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3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3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3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4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4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4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2314164</v>
      </c>
      <c r="D25" s="269" t="s">
        <v>40</v>
      </c>
      <c r="E25" s="23">
        <v>2314164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2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1">
        <v>226.27</v>
      </c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1">
        <v>13.79</v>
      </c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>
        <f>E31+E30</f>
        <v>240.06</v>
      </c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>
        <v>231.42</v>
      </c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>
        <f>E32-E33</f>
        <v>8.64000000000001</v>
      </c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5:5">
      <c r="E35" s="272">
        <f>E34/E32</f>
        <v>0.0359910022494377</v>
      </c>
    </row>
    <row r="37" spans="5:5">
      <c r="E37" s="219">
        <v>152.42</v>
      </c>
    </row>
    <row r="38" spans="5:5">
      <c r="E38" s="219">
        <f>E37/E33</f>
        <v>0.658629331950566</v>
      </c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4"/>
      <c r="B7" s="94"/>
      <c r="C7" s="94"/>
      <c r="D7" s="180"/>
      <c r="E7" s="94" t="s">
        <v>9</v>
      </c>
      <c r="F7" s="74">
        <v>2314164</v>
      </c>
      <c r="G7" s="74">
        <v>2314164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7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74">
        <v>2314164</v>
      </c>
      <c r="G8" s="74">
        <v>2314164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0" t="s">
        <v>57</v>
      </c>
      <c r="E9" s="180" t="s">
        <v>58</v>
      </c>
      <c r="F9" s="74">
        <v>1071781</v>
      </c>
      <c r="G9" s="74">
        <v>1071781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80" t="s">
        <v>57</v>
      </c>
      <c r="E10" s="180" t="s">
        <v>60</v>
      </c>
      <c r="F10" s="74">
        <v>790000</v>
      </c>
      <c r="G10" s="74">
        <v>790000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80" t="s">
        <v>57</v>
      </c>
      <c r="E11" s="180" t="s">
        <v>63</v>
      </c>
      <c r="F11" s="74">
        <v>144186</v>
      </c>
      <c r="G11" s="74">
        <v>144186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80" t="s">
        <v>57</v>
      </c>
      <c r="E12" s="180" t="s">
        <v>65</v>
      </c>
      <c r="F12" s="74">
        <v>72093</v>
      </c>
      <c r="G12" s="74">
        <v>72093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59</v>
      </c>
      <c r="D13" s="180" t="s">
        <v>57</v>
      </c>
      <c r="E13" s="180" t="s">
        <v>67</v>
      </c>
      <c r="F13" s="74">
        <v>1802</v>
      </c>
      <c r="G13" s="74">
        <v>1802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56</v>
      </c>
      <c r="D14" s="180" t="s">
        <v>57</v>
      </c>
      <c r="E14" s="180" t="s">
        <v>70</v>
      </c>
      <c r="F14" s="74">
        <v>117151</v>
      </c>
      <c r="G14" s="74">
        <v>117151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71</v>
      </c>
      <c r="B15" s="94" t="s">
        <v>59</v>
      </c>
      <c r="C15" s="94" t="s">
        <v>56</v>
      </c>
      <c r="D15" s="180" t="s">
        <v>57</v>
      </c>
      <c r="E15" s="180" t="s">
        <v>72</v>
      </c>
      <c r="F15" s="74">
        <v>117151</v>
      </c>
      <c r="G15" s="74">
        <v>117151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73</v>
      </c>
    </row>
    <row r="2" ht="21.75" customHeight="1" spans="1:13">
      <c r="A2" s="164" t="s">
        <v>74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75</v>
      </c>
      <c r="H4" s="171"/>
      <c r="I4" s="171"/>
      <c r="J4" s="185"/>
      <c r="K4" s="186" t="s">
        <v>76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77</v>
      </c>
      <c r="I5" s="170" t="s">
        <v>78</v>
      </c>
      <c r="J5" s="170" t="s">
        <v>79</v>
      </c>
      <c r="K5" s="170" t="s">
        <v>17</v>
      </c>
      <c r="L5" s="170" t="s">
        <v>80</v>
      </c>
      <c r="M5" s="170" t="s">
        <v>81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2314164</v>
      </c>
      <c r="G7" s="96">
        <v>1524164</v>
      </c>
      <c r="H7" s="96">
        <v>1355800</v>
      </c>
      <c r="I7" s="96">
        <v>133082</v>
      </c>
      <c r="J7" s="96">
        <v>35282</v>
      </c>
      <c r="K7" s="96">
        <v>790000</v>
      </c>
      <c r="L7" s="96">
        <v>790000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2314164</v>
      </c>
      <c r="G8" s="96">
        <v>1524164</v>
      </c>
      <c r="H8" s="96">
        <v>1355800</v>
      </c>
      <c r="I8" s="96">
        <v>133082</v>
      </c>
      <c r="J8" s="96">
        <v>35282</v>
      </c>
      <c r="K8" s="96">
        <v>790000</v>
      </c>
      <c r="L8" s="96">
        <v>790000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5001</v>
      </c>
      <c r="E9" s="181" t="s">
        <v>58</v>
      </c>
      <c r="F9" s="96">
        <v>1071781</v>
      </c>
      <c r="G9" s="96">
        <v>1071781</v>
      </c>
      <c r="H9" s="96">
        <v>903417</v>
      </c>
      <c r="I9" s="96">
        <v>133082</v>
      </c>
      <c r="J9" s="96">
        <v>35282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6">
        <v>790000</v>
      </c>
      <c r="G10" s="96">
        <v>0</v>
      </c>
      <c r="H10" s="96">
        <v>0</v>
      </c>
      <c r="I10" s="96">
        <v>0</v>
      </c>
      <c r="J10" s="96">
        <v>0</v>
      </c>
      <c r="K10" s="96">
        <v>790000</v>
      </c>
      <c r="L10" s="96">
        <v>790000</v>
      </c>
      <c r="M10" s="96">
        <v>0</v>
      </c>
    </row>
    <row r="11" ht="21.6" customHeight="1" spans="1:13">
      <c r="A11" s="180" t="s">
        <v>61</v>
      </c>
      <c r="B11" s="180" t="s">
        <v>62</v>
      </c>
      <c r="C11" s="180" t="s">
        <v>62</v>
      </c>
      <c r="D11" s="181"/>
      <c r="E11" s="181" t="s">
        <v>63</v>
      </c>
      <c r="F11" s="96">
        <v>144186</v>
      </c>
      <c r="G11" s="96">
        <v>144186</v>
      </c>
      <c r="H11" s="96">
        <v>144186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80" t="s">
        <v>61</v>
      </c>
      <c r="B12" s="180" t="s">
        <v>62</v>
      </c>
      <c r="C12" s="180" t="s">
        <v>64</v>
      </c>
      <c r="D12" s="181"/>
      <c r="E12" s="181" t="s">
        <v>65</v>
      </c>
      <c r="F12" s="96">
        <v>72093</v>
      </c>
      <c r="G12" s="96">
        <v>72093</v>
      </c>
      <c r="H12" s="96">
        <v>72093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61</v>
      </c>
      <c r="B13" s="180" t="s">
        <v>66</v>
      </c>
      <c r="C13" s="180" t="s">
        <v>59</v>
      </c>
      <c r="D13" s="181"/>
      <c r="E13" s="181" t="s">
        <v>67</v>
      </c>
      <c r="F13" s="96">
        <v>1802</v>
      </c>
      <c r="G13" s="96">
        <v>1802</v>
      </c>
      <c r="H13" s="96">
        <v>1802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68</v>
      </c>
      <c r="B14" s="180" t="s">
        <v>69</v>
      </c>
      <c r="C14" s="180" t="s">
        <v>56</v>
      </c>
      <c r="D14" s="181"/>
      <c r="E14" s="181" t="s">
        <v>70</v>
      </c>
      <c r="F14" s="96">
        <v>117151</v>
      </c>
      <c r="G14" s="96">
        <v>117151</v>
      </c>
      <c r="H14" s="96">
        <v>117151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0" t="s">
        <v>71</v>
      </c>
      <c r="B15" s="180" t="s">
        <v>59</v>
      </c>
      <c r="C15" s="180" t="s">
        <v>56</v>
      </c>
      <c r="D15" s="181"/>
      <c r="E15" s="181" t="s">
        <v>72</v>
      </c>
      <c r="F15" s="96">
        <v>117151</v>
      </c>
      <c r="G15" s="96">
        <v>117151</v>
      </c>
      <c r="H15" s="96">
        <v>117151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showGridLines="0" workbookViewId="0">
      <selection activeCell="N17" sqref="N1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3" width="7.25" style="105"/>
    <col min="14" max="14" width="12.625" style="105"/>
    <col min="15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2314164</v>
      </c>
      <c r="D8" s="134" t="s">
        <v>86</v>
      </c>
      <c r="E8" s="74">
        <v>1861781</v>
      </c>
      <c r="F8" s="74">
        <v>1861781</v>
      </c>
      <c r="G8" s="74">
        <v>1861781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4">
      <c r="A9" s="135"/>
      <c r="B9" s="133" t="s">
        <v>19</v>
      </c>
      <c r="C9" s="74">
        <v>0</v>
      </c>
      <c r="D9" s="136" t="s">
        <v>87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  <c r="N9" s="155">
        <f>E8/C8</f>
        <v>0.804515583165238</v>
      </c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89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4">
      <c r="A13" s="137"/>
      <c r="B13" s="133"/>
      <c r="C13" s="74">
        <v>0</v>
      </c>
      <c r="D13" s="136" t="s">
        <v>91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  <c r="N13" s="155">
        <f>E15/C8</f>
        <v>0.0942374870579613</v>
      </c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92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4">
      <c r="A15" s="133"/>
      <c r="B15" s="133"/>
      <c r="C15" s="75"/>
      <c r="D15" s="134" t="s">
        <v>93</v>
      </c>
      <c r="E15" s="74">
        <v>218081</v>
      </c>
      <c r="F15" s="74">
        <v>218081</v>
      </c>
      <c r="G15" s="74">
        <v>218081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  <c r="N15" s="155">
        <f>E17/C8</f>
        <v>0.0506234648884003</v>
      </c>
    </row>
    <row r="16" s="103" customFormat="1" ht="16.5" customHeight="1" spans="1:14">
      <c r="A16" s="138"/>
      <c r="B16" s="138"/>
      <c r="C16" s="75"/>
      <c r="D16" s="136" t="s">
        <v>94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  <c r="N16" s="103">
        <f>100-5.06-5.06-9.42</f>
        <v>80.46</v>
      </c>
    </row>
    <row r="17" s="103" customFormat="1" ht="16.5" customHeight="1" spans="1:13">
      <c r="A17" s="139"/>
      <c r="B17" s="140"/>
      <c r="C17" s="75"/>
      <c r="D17" s="136" t="s">
        <v>95</v>
      </c>
      <c r="E17" s="74">
        <v>117151</v>
      </c>
      <c r="F17" s="74">
        <v>117151</v>
      </c>
      <c r="G17" s="74">
        <v>117151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96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97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6"/>
    </row>
    <row r="20" s="103" customFormat="1" ht="16.5" customHeight="1" spans="1:13">
      <c r="A20" s="141"/>
      <c r="B20" s="142"/>
      <c r="C20" s="75"/>
      <c r="D20" s="136" t="s">
        <v>98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99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101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102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103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104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105</v>
      </c>
      <c r="E27" s="74">
        <v>117151</v>
      </c>
      <c r="F27" s="74">
        <v>117151</v>
      </c>
      <c r="G27" s="74">
        <v>117151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107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108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109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111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112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2314164</v>
      </c>
      <c r="D36" s="146" t="s">
        <v>114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2314164</v>
      </c>
      <c r="G7" s="96">
        <v>1524164</v>
      </c>
      <c r="H7" s="96">
        <v>1355800</v>
      </c>
      <c r="I7" s="96">
        <v>133082</v>
      </c>
      <c r="J7" s="96">
        <v>35282</v>
      </c>
      <c r="K7" s="96">
        <v>790000</v>
      </c>
      <c r="L7" s="96">
        <v>790000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2314164</v>
      </c>
      <c r="G8" s="96">
        <v>1524164</v>
      </c>
      <c r="H8" s="96">
        <v>1355800</v>
      </c>
      <c r="I8" s="96">
        <v>133082</v>
      </c>
      <c r="J8" s="96">
        <v>35282</v>
      </c>
      <c r="K8" s="96">
        <v>790000</v>
      </c>
      <c r="L8" s="96">
        <v>790000</v>
      </c>
      <c r="M8" s="96">
        <v>0</v>
      </c>
    </row>
    <row r="9" s="47" customFormat="1" ht="24" customHeight="1" spans="1:13">
      <c r="A9" s="94" t="s">
        <v>61</v>
      </c>
      <c r="B9" s="94" t="s">
        <v>62</v>
      </c>
      <c r="C9" s="94" t="s">
        <v>62</v>
      </c>
      <c r="D9" s="100" t="s">
        <v>117</v>
      </c>
      <c r="E9" s="100" t="s">
        <v>63</v>
      </c>
      <c r="F9" s="101">
        <v>144186</v>
      </c>
      <c r="G9" s="96">
        <v>144186</v>
      </c>
      <c r="H9" s="96">
        <v>144186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61</v>
      </c>
      <c r="B10" s="94" t="s">
        <v>62</v>
      </c>
      <c r="C10" s="94" t="s">
        <v>64</v>
      </c>
      <c r="D10" s="100" t="s">
        <v>117</v>
      </c>
      <c r="E10" s="100" t="s">
        <v>65</v>
      </c>
      <c r="F10" s="101">
        <v>72093</v>
      </c>
      <c r="G10" s="96">
        <v>72093</v>
      </c>
      <c r="H10" s="96">
        <v>72093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59</v>
      </c>
      <c r="D11" s="100" t="s">
        <v>117</v>
      </c>
      <c r="E11" s="100" t="s">
        <v>60</v>
      </c>
      <c r="F11" s="101">
        <v>790000</v>
      </c>
      <c r="G11" s="96">
        <v>0</v>
      </c>
      <c r="H11" s="96">
        <v>0</v>
      </c>
      <c r="I11" s="96">
        <v>0</v>
      </c>
      <c r="J11" s="96">
        <v>0</v>
      </c>
      <c r="K11" s="96">
        <v>790000</v>
      </c>
      <c r="L11" s="96">
        <v>790000</v>
      </c>
      <c r="M11" s="96">
        <v>0</v>
      </c>
    </row>
    <row r="12" s="47" customFormat="1" ht="24" customHeight="1" spans="1:13">
      <c r="A12" s="94" t="s">
        <v>61</v>
      </c>
      <c r="B12" s="94" t="s">
        <v>66</v>
      </c>
      <c r="C12" s="94" t="s">
        <v>59</v>
      </c>
      <c r="D12" s="100" t="s">
        <v>117</v>
      </c>
      <c r="E12" s="100" t="s">
        <v>67</v>
      </c>
      <c r="F12" s="101">
        <v>1802</v>
      </c>
      <c r="G12" s="96">
        <v>1802</v>
      </c>
      <c r="H12" s="96">
        <v>1802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56</v>
      </c>
      <c r="D13" s="100" t="s">
        <v>117</v>
      </c>
      <c r="E13" s="100" t="s">
        <v>58</v>
      </c>
      <c r="F13" s="101">
        <v>1071781</v>
      </c>
      <c r="G13" s="96">
        <v>1071781</v>
      </c>
      <c r="H13" s="96">
        <v>903417</v>
      </c>
      <c r="I13" s="96">
        <v>133082</v>
      </c>
      <c r="J13" s="96">
        <v>35282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68</v>
      </c>
      <c r="B14" s="94" t="s">
        <v>69</v>
      </c>
      <c r="C14" s="94" t="s">
        <v>56</v>
      </c>
      <c r="D14" s="100" t="s">
        <v>117</v>
      </c>
      <c r="E14" s="100" t="s">
        <v>70</v>
      </c>
      <c r="F14" s="101">
        <v>117151</v>
      </c>
      <c r="G14" s="96">
        <v>117151</v>
      </c>
      <c r="H14" s="96">
        <v>117151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71</v>
      </c>
      <c r="B15" s="94" t="s">
        <v>59</v>
      </c>
      <c r="C15" s="94" t="s">
        <v>56</v>
      </c>
      <c r="D15" s="100" t="s">
        <v>117</v>
      </c>
      <c r="E15" s="100" t="s">
        <v>72</v>
      </c>
      <c r="F15" s="101">
        <v>117151</v>
      </c>
      <c r="G15" s="96">
        <v>117151</v>
      </c>
      <c r="H15" s="96">
        <v>117151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7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1524164</v>
      </c>
      <c r="E8" s="96">
        <v>1524164</v>
      </c>
    </row>
    <row r="9" s="78" customFormat="1" ht="22.5" customHeight="1" spans="1:5">
      <c r="A9" s="94"/>
      <c r="B9" s="94"/>
      <c r="C9" s="97" t="s">
        <v>121</v>
      </c>
      <c r="D9" s="96">
        <v>1355800</v>
      </c>
      <c r="E9" s="96">
        <v>1355800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535824</v>
      </c>
      <c r="E10" s="96">
        <v>535824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365340</v>
      </c>
      <c r="E11" s="96">
        <v>365340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144186</v>
      </c>
      <c r="E12" s="96">
        <v>144186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72093</v>
      </c>
      <c r="E13" s="96">
        <v>72093</v>
      </c>
    </row>
    <row r="14" s="78" customFormat="1" ht="22.5" customHeight="1" spans="1:5">
      <c r="A14" s="94" t="s">
        <v>68</v>
      </c>
      <c r="B14" s="94" t="s">
        <v>69</v>
      </c>
      <c r="C14" s="97" t="s">
        <v>70</v>
      </c>
      <c r="D14" s="96">
        <v>117151</v>
      </c>
      <c r="E14" s="96">
        <v>117151</v>
      </c>
    </row>
    <row r="15" ht="22.5" customHeight="1" spans="1:5">
      <c r="A15" s="94" t="s">
        <v>54</v>
      </c>
      <c r="B15" s="94" t="s">
        <v>55</v>
      </c>
      <c r="C15" s="97" t="s">
        <v>58</v>
      </c>
      <c r="D15" s="96">
        <v>2253</v>
      </c>
      <c r="E15" s="96">
        <v>2253</v>
      </c>
    </row>
    <row r="16" ht="22.5" customHeight="1" spans="1:5">
      <c r="A16" s="94" t="s">
        <v>61</v>
      </c>
      <c r="B16" s="94" t="s">
        <v>66</v>
      </c>
      <c r="C16" s="97" t="s">
        <v>67</v>
      </c>
      <c r="D16" s="96">
        <v>1802</v>
      </c>
      <c r="E16" s="96">
        <v>1802</v>
      </c>
    </row>
    <row r="17" ht="22.5" customHeight="1" spans="1:5">
      <c r="A17" s="94" t="s">
        <v>71</v>
      </c>
      <c r="B17" s="94" t="s">
        <v>59</v>
      </c>
      <c r="C17" s="97" t="s">
        <v>72</v>
      </c>
      <c r="D17" s="96">
        <v>117151</v>
      </c>
      <c r="E17" s="96">
        <v>117151</v>
      </c>
    </row>
    <row r="18" ht="22.5" customHeight="1" spans="1:5">
      <c r="A18" s="94"/>
      <c r="B18" s="94"/>
      <c r="C18" s="97" t="s">
        <v>121</v>
      </c>
      <c r="D18" s="96">
        <v>133082</v>
      </c>
      <c r="E18" s="96">
        <v>133082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52000</v>
      </c>
      <c r="E19" s="96">
        <v>52000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15606</v>
      </c>
      <c r="E20" s="96">
        <v>15606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13396</v>
      </c>
      <c r="E21" s="96">
        <v>13396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51480</v>
      </c>
      <c r="E22" s="96">
        <v>51480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600</v>
      </c>
      <c r="E23" s="96">
        <v>600</v>
      </c>
    </row>
    <row r="24" ht="22.5" customHeight="1" spans="1:5">
      <c r="A24" s="94"/>
      <c r="B24" s="94"/>
      <c r="C24" s="97" t="s">
        <v>121</v>
      </c>
      <c r="D24" s="96">
        <v>35282</v>
      </c>
      <c r="E24" s="96">
        <v>35282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35282</v>
      </c>
      <c r="E25" s="96">
        <v>35282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v>30000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10000</v>
      </c>
      <c r="C7" s="66"/>
    </row>
    <row r="8" s="69" customFormat="1" ht="30" customHeight="1" spans="1:3">
      <c r="A8" s="75" t="s">
        <v>129</v>
      </c>
      <c r="B8" s="74">
        <v>20000</v>
      </c>
      <c r="C8" s="66"/>
    </row>
    <row r="9" s="69" customFormat="1" ht="30" customHeight="1" spans="1:3">
      <c r="A9" s="75" t="s">
        <v>130</v>
      </c>
      <c r="B9" s="74">
        <v>20000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opLeftCell="A1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G11" sqref="G1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133708</vt:i4>
  </property>
  <property fmtid="{D5CDD505-2E9C-101B-9397-08002B2CF9AE}" pid="3" name="KSOProductBuildVer">
    <vt:lpwstr>2052-11.1.0.10356</vt:lpwstr>
  </property>
  <property fmtid="{D5CDD505-2E9C-101B-9397-08002B2CF9AE}" pid="4" name="ICV">
    <vt:lpwstr>9D0D14224C324497A20C864A072441EC</vt:lpwstr>
  </property>
</Properties>
</file>