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2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<sst xmlns="http://schemas.openxmlformats.org/spreadsheetml/2006/main" count="478" uniqueCount="211">
  <si>
    <t>预算01表</t>
  </si>
  <si>
    <t xml:space="preserve"> 2021年部门收支总体情况表</t>
  </si>
  <si>
    <t>单位：中共三门峡市湖滨区委办公室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</si>
  <si>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</si>
  <si>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</si>
  <si>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</si>
  <si>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</si>
  <si>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</si>
  <si>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</si>
  <si>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</si>
  <si>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</si>
  <si>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</si>
  <si>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</si>
  <si>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</si>
  <si>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</si>
  <si>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</si>
  <si>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</si>
  <si>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</si>
  <si>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</si>
  <si>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</si>
  <si>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</si>
  <si>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</si>
  <si>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</si>
  <si>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</si>
  <si>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</si>
  <si>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</si>
  <si>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</si>
  <si>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</si>
  <si>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</si>
  <si>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</si>
  <si>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</si>
  <si>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</si>
  <si>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</si>
  <si>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</si>
  <si>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</si>
  <si>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</si>
  <si>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</si>
  <si>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</si>
  <si>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</si>
  <si>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</si>
  <si>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</si>
  <si>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</si>
  <si>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</si>
  <si>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</si>
  <si>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</si>
  <si>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</si>
  <si>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</si>
  <si>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</si>
  <si>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</si>
  <si>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</si>
  <si>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</si>
  <si>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</si>
  <si>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001001</t>
  </si>
  <si>
    <t>中共三门峡市湖滨区委办公室</t>
  </si>
  <si>
    <t>201</t>
  </si>
  <si>
    <t>31</t>
  </si>
  <si>
    <t>01</t>
  </si>
  <si>
    <t xml:space="preserve">  </t>
  </si>
  <si>
    <t xml:space="preserve">  行政运行（党委办公厅（室）及相关机构事务）</t>
  </si>
  <si>
    <t>02</t>
  </si>
  <si>
    <t xml:space="preserve">  一般行政管理事务（党委办公厅（室）及相关机构事务）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</si>
  <si>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</si>
  <si>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</si>
  <si>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</si>
  <si>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</si>
  <si>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</si>
  <si>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</si>
  <si>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</si>
  <si>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</si>
  <si>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</si>
  <si>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</si>
  <si>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</si>
  <si>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</si>
  <si>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</si>
  <si>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</si>
  <si>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</si>
  <si>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</si>
  <si>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</si>
  <si>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</si>
  <si>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</si>
  <si>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</si>
  <si>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</si>
  <si>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</si>
  <si>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</si>
  <si>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</si>
  <si>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</si>
  <si>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</si>
  <si>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</si>
  <si>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</si>
  <si>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</si>
  <si>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</si>
  <si>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</si>
  <si>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</si>
  <si>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</si>
  <si>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</si>
  <si>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</si>
  <si>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</si>
  <si>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</si>
  <si>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</si>
  <si>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</si>
  <si>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</si>
  <si>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</si>
  <si>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</si>
  <si>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</si>
  <si>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</si>
  <si>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</si>
  <si>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</si>
  <si>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</si>
  <si>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</si>
  <si>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</si>
  <si>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</si>
  <si>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</si>
  <si>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</si>
  <si>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</si>
  <si>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</si>
  <si>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</si>
  <si>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</si>
  <si>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001001</t>
  </si>
  <si>
    <t>预算06表</t>
  </si>
  <si>
    <t>2021年一般公共预算基本支出情况表</t>
  </si>
  <si>
    <t>科目名称</t>
  </si>
  <si>
    <t>行政运行（党委办公厅（室）及相关机构事务）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</si>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</sst>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2" formatCode="_ &quot;￥&quot;* #,##0_ ;_ &quot;￥&quot;* \-#,##0_ ;_ &quot;￥&quot;* &quot;-&quot;_ ;_ @_ "/>
    <numFmt numFmtId="177" formatCode="0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9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2"/>
      <color indexed="3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4" borderId="20" applyNumberFormat="0" applyFont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9" borderId="19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18" borderId="2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3" fillId="1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>
      <alignment horizontal="center" vertical="center"/>
    </xf>
    <xf numFmtId="0" fontId="0" fillId="0" borderId="2" xfId="80" applyFont="1" applyFill="1" applyBorder="1" applyAlignment="1">
      <alignment horizontal="center" vertical="center"/>
    </xf>
    <xf numFmtId="0" fontId="0" fillId="0" borderId="6" xfId="80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0" fontId="5" fillId="0" borderId="6" xfId="0" applyNumberFormat="1" applyFont="1" applyFill="1" applyBorder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>
      <alignment horizontal="center" vertical="center"/>
    </xf>
    <xf numFmtId="49" fontId="0" fillId="0" borderId="6" xfId="79" applyNumberFormat="1" applyFont="1" applyFill="1" applyBorder="1" applyAlignment="1">
      <alignment horizontal="center" vertical="center" wrapText="1"/>
    </xf>
    <xf numFmtId="0" fontId="0" fillId="0" borderId="2" xfId="79" applyFont="1" applyFill="1" applyBorder="1" applyAlignment="1">
      <alignment horizontal="center" vertical="center" wrapText="1"/>
    </xf>
    <xf numFmtId="0" fontId="0" fillId="0" borderId="6" xfId="79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right" vertical="center"/>
    </xf>
    <xf numFmtId="0" fontId="0" fillId="0" borderId="11" xfId="43" applyFont="1" applyFill="1" applyBorder="1">
      <alignment vertical="center"/>
    </xf>
    <xf numFmtId="9" fontId="5" fillId="0" borderId="6" xfId="0" applyNumberFormat="1" applyFont="1" applyFill="1" applyBorder="1" applyAlignment="1">
      <alignment horizontal="right" vertical="center"/>
    </xf>
    <xf numFmtId="0" fontId="0" fillId="0" borderId="7" xfId="79" applyFont="1" applyFill="1" applyBorder="1" applyAlignment="1">
      <alignment horizontal="center" vertical="center" wrapText="1"/>
    </xf>
    <xf numFmtId="0" fontId="0" fillId="0" borderId="6" xfId="43" applyFont="1" applyFill="1" applyBorder="1">
      <alignment vertical="center"/>
    </xf>
    <xf numFmtId="0" fontId="0" fillId="0" borderId="10" xfId="79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79" applyFont="1" applyFill="1" applyBorder="1" applyAlignment="1">
      <alignment horizontal="left" vertical="center" wrapText="1"/>
    </xf>
    <xf numFmtId="0" fontId="0" fillId="0" borderId="11" xfId="79" applyFont="1" applyFill="1" applyBorder="1" applyAlignment="1">
      <alignment horizontal="left" vertical="center" wrapText="1"/>
    </xf>
    <xf numFmtId="0" fontId="0" fillId="0" borderId="6" xfId="43" applyFont="1" applyFill="1" applyBorder="1" applyAlignment="1">
      <alignment horizontal="center" vertical="center"/>
    </xf>
    <xf numFmtId="0" fontId="0" fillId="0" borderId="0" xfId="79" applyFont="1" applyAlignment="1">
      <alignment wrapText="1"/>
    </xf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>
      <alignment horizontal="center" vertical="center" wrapText="1"/>
    </xf>
    <xf numFmtId="49" fontId="0" fillId="2" borderId="6" xfId="79" applyNumberFormat="1" applyFont="1" applyFill="1" applyBorder="1" applyAlignment="1">
      <alignment horizontal="center" vertical="center" wrapText="1"/>
    </xf>
    <xf numFmtId="49" fontId="0" fillId="2" borderId="10" xfId="79" applyNumberFormat="1" applyFont="1" applyFill="1" applyBorder="1" applyAlignment="1">
      <alignment horizontal="center" vertical="center" wrapText="1"/>
    </xf>
    <xf numFmtId="183" fontId="0" fillId="0" borderId="0" xfId="79" applyNumberFormat="1" applyFont="1" applyFill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>
      <alignment horizontal="center" vertical="center"/>
    </xf>
    <xf numFmtId="49" fontId="1" fillId="0" borderId="6" xfId="76" applyNumberFormat="1" applyFont="1" applyFill="1" applyBorder="1" applyAlignment="1">
      <alignment horizontal="center" vertical="center" wrapText="1"/>
    </xf>
    <xf numFmtId="0" fontId="1" fillId="0" borderId="6" xfId="82" applyNumberFormat="1" applyFont="1" applyFill="1" applyBorder="1" applyAlignment="1">
      <alignment horizontal="center" vertical="center"/>
    </xf>
    <xf numFmtId="49" fontId="1" fillId="0" borderId="2" xfId="82" applyNumberFormat="1" applyFont="1" applyFill="1" applyBorder="1" applyAlignment="1">
      <alignment horizontal="center" vertical="center" wrapText="1"/>
    </xf>
    <xf numFmtId="49" fontId="1" fillId="2" borderId="2" xfId="82" applyNumberFormat="1" applyFont="1" applyFill="1" applyBorder="1" applyAlignment="1">
      <alignment horizontal="center" vertical="center" wrapText="1"/>
    </xf>
    <xf numFmtId="49" fontId="1" fillId="2" borderId="6" xfId="82" applyNumberFormat="1" applyFont="1" applyFill="1" applyBorder="1" applyAlignment="1">
      <alignment horizontal="center" vertical="center" wrapText="1"/>
    </xf>
    <xf numFmtId="49" fontId="1" fillId="2" borderId="6" xfId="76" applyNumberFormat="1" applyFont="1" applyFill="1" applyBorder="1" applyAlignment="1">
      <alignment horizontal="center" vertical="center" wrapText="1"/>
    </xf>
    <xf numFmtId="49" fontId="1" fillId="0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>
      <alignment horizontal="center" vertical="center" wrapText="1"/>
    </xf>
    <xf numFmtId="0" fontId="0" fillId="0" borderId="3" xfId="76" applyFont="1" applyFill="1" applyBorder="1" applyAlignment="1">
      <alignment horizontal="center" vertical="center" wrapText="1"/>
    </xf>
    <xf numFmtId="0" fontId="0" fillId="0" borderId="6" xfId="76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83" fontId="0" fillId="0" borderId="6" xfId="76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76" applyFont="1" applyFill="1" applyBorder="1" applyAlignment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>
      <alignment horizontal="left" vertical="center" wrapText="1"/>
    </xf>
    <xf numFmtId="0" fontId="0" fillId="0" borderId="8" xfId="76" applyFont="1" applyFill="1" applyBorder="1" applyAlignment="1">
      <alignment horizontal="center" vertical="center" wrapText="1"/>
    </xf>
    <xf numFmtId="0" fontId="0" fillId="0" borderId="12" xfId="76" applyFont="1" applyFill="1" applyBorder="1" applyAlignment="1">
      <alignment horizontal="left" vertical="center"/>
    </xf>
    <xf numFmtId="0" fontId="0" fillId="0" borderId="11" xfId="76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 wrapText="1"/>
    </xf>
    <xf numFmtId="183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76" applyFont="1" applyFill="1" applyBorder="1" applyAlignment="1">
      <alignment vertical="center"/>
    </xf>
    <xf numFmtId="0" fontId="0" fillId="0" borderId="12" xfId="76" applyFont="1" applyFill="1" applyBorder="1" applyAlignment="1">
      <alignment vertical="center"/>
    </xf>
    <xf numFmtId="0" fontId="0" fillId="0" borderId="11" xfId="76" applyFont="1" applyFill="1" applyBorder="1" applyAlignment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0" applyFont="1" applyBorder="1">
      <alignment vertical="center"/>
    </xf>
    <xf numFmtId="0" fontId="0" fillId="0" borderId="12" xfId="76" applyFont="1" applyFill="1" applyBorder="1" applyAlignment="1">
      <alignment horizontal="left" vertical="center" wrapText="1"/>
    </xf>
    <xf numFmtId="0" fontId="0" fillId="0" borderId="11" xfId="76" applyFont="1" applyFill="1" applyBorder="1" applyAlignment="1">
      <alignment horizontal="left" vertical="center" wrapText="1"/>
    </xf>
    <xf numFmtId="178" fontId="0" fillId="0" borderId="6" xfId="0" applyNumberFormat="1" applyFont="1" applyBorder="1">
      <alignment vertical="center"/>
    </xf>
    <xf numFmtId="0" fontId="0" fillId="0" borderId="12" xfId="76" applyFont="1" applyFill="1" applyBorder="1" applyAlignment="1">
      <alignment horizontal="center" vertical="center"/>
    </xf>
    <xf numFmtId="0" fontId="0" fillId="0" borderId="11" xfId="76" applyFont="1" applyFill="1" applyBorder="1" applyAlignment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>
      <alignment horizontal="center" vertical="center"/>
    </xf>
    <xf numFmtId="0" fontId="0" fillId="0" borderId="6" xfId="78" applyFont="1" applyBorder="1" applyAlignment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>
      <alignment horizontal="center" vertical="center" wrapText="1"/>
    </xf>
    <xf numFmtId="184" fontId="0" fillId="0" borderId="12" xfId="78" applyNumberFormat="1" applyFont="1" applyBorder="1" applyAlignment="1">
      <alignment horizontal="center" vertical="center" wrapText="1"/>
    </xf>
    <xf numFmtId="184" fontId="0" fillId="0" borderId="11" xfId="78" applyNumberFormat="1" applyFont="1" applyBorder="1" applyAlignment="1">
      <alignment horizontal="center" vertical="center" wrapText="1"/>
    </xf>
    <xf numFmtId="184" fontId="0" fillId="0" borderId="6" xfId="78" applyNumberFormat="1" applyFont="1" applyBorder="1" applyAlignment="1">
      <alignment horizontal="centerContinuous" vertical="center" wrapText="1"/>
    </xf>
    <xf numFmtId="0" fontId="1" fillId="0" borderId="0" xfId="78" applyFont="1" applyAlignment="1">
      <alignment horizontal="right" vertical="center" wrapText="1"/>
    </xf>
    <xf numFmtId="0" fontId="0" fillId="0" borderId="6" xfId="78" applyFont="1" applyBorder="1" applyAlignment="1">
      <alignment horizontal="centerContinuous" vertical="center"/>
    </xf>
    <xf numFmtId="0" fontId="0" fillId="0" borderId="6" xfId="78" applyFont="1" applyBorder="1" applyAlignment="1">
      <alignment horizontal="center" vertical="center"/>
    </xf>
    <xf numFmtId="178" fontId="0" fillId="0" borderId="6" xfId="78" applyNumberFormat="1" applyFont="1" applyFill="1" applyBorder="1" applyAlignment="1">
      <alignment horizontal="right" vertical="center"/>
    </xf>
    <xf numFmtId="0" fontId="0" fillId="0" borderId="6" xfId="78" applyFont="1" applyFill="1" applyBorder="1">
      <alignment vertical="center"/>
    </xf>
    <xf numFmtId="0" fontId="0" fillId="0" borderId="6" xfId="78" applyFont="1" applyBorder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5"/>
      <c r="B1" s="85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Q1" s="219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30" t="s">
        <v>2</v>
      </c>
      <c r="B3"/>
      <c r="C3"/>
      <c r="D3"/>
      <c r="E3" s="231"/>
      <c r="F3" s="231"/>
      <c r="G3" s="228"/>
      <c r="H3" s="228"/>
      <c r="I3" s="228"/>
      <c r="J3" s="228"/>
      <c r="K3" s="228"/>
      <c r="L3" s="228"/>
      <c r="M3" s="228"/>
      <c r="N3" s="228"/>
      <c r="Q3" s="283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7"/>
      <c r="P5" s="277"/>
      <c r="Q5" s="284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8"/>
      <c r="L6" s="279" t="s">
        <v>12</v>
      </c>
      <c r="M6" s="246" t="s">
        <v>13</v>
      </c>
      <c r="N6" s="246" t="s">
        <v>14</v>
      </c>
      <c r="O6" s="280" t="s">
        <v>15</v>
      </c>
      <c r="P6" s="281"/>
      <c r="Q6" s="285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9"/>
      <c r="M7" s="246"/>
      <c r="N7" s="246"/>
      <c r="O7" s="282" t="s">
        <v>23</v>
      </c>
      <c r="P7" s="282" t="s">
        <v>24</v>
      </c>
      <c r="Q7" s="285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22" customFormat="1" ht="24.75" customHeight="1" spans="1:247">
      <c r="A8" s="247" t="s">
        <v>11</v>
      </c>
      <c r="B8" s="248" t="s">
        <v>17</v>
      </c>
      <c r="C8" s="249">
        <v>3369329</v>
      </c>
      <c r="D8" s="250" t="s">
        <v>25</v>
      </c>
      <c r="E8" s="249">
        <v>3019329</v>
      </c>
      <c r="F8" s="249">
        <v>3019329</v>
      </c>
      <c r="G8" s="251">
        <v>3019329</v>
      </c>
      <c r="H8" s="249">
        <v>0</v>
      </c>
      <c r="I8" s="249">
        <v>0</v>
      </c>
      <c r="J8" s="249">
        <v>0</v>
      </c>
      <c r="K8" s="249">
        <v>0</v>
      </c>
      <c r="L8" s="249">
        <v>0</v>
      </c>
      <c r="M8" s="249">
        <v>0</v>
      </c>
      <c r="N8" s="249">
        <v>0</v>
      </c>
      <c r="O8" s="249">
        <v>0</v>
      </c>
      <c r="P8" s="249">
        <v>0</v>
      </c>
      <c r="Q8" s="286">
        <v>0</v>
      </c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21"/>
      <c r="BM8" s="221"/>
      <c r="BN8" s="221"/>
      <c r="BO8" s="221"/>
      <c r="BP8" s="221"/>
      <c r="BQ8" s="221"/>
      <c r="BR8" s="221"/>
      <c r="BS8" s="221"/>
      <c r="BT8" s="221"/>
      <c r="BU8" s="221"/>
      <c r="BV8" s="221"/>
      <c r="BW8" s="221"/>
      <c r="BX8" s="221"/>
      <c r="BY8" s="221"/>
      <c r="BZ8" s="221"/>
      <c r="CA8" s="221"/>
      <c r="CB8" s="221"/>
      <c r="CC8" s="221"/>
      <c r="CD8" s="221"/>
      <c r="CE8" s="221"/>
      <c r="CF8" s="221"/>
      <c r="CG8" s="221"/>
      <c r="CH8" s="221"/>
      <c r="CI8" s="221"/>
      <c r="CJ8" s="221"/>
      <c r="CK8" s="221"/>
      <c r="CL8" s="221"/>
      <c r="CM8" s="221"/>
      <c r="CN8" s="221"/>
      <c r="CO8" s="221"/>
      <c r="CP8" s="221"/>
      <c r="CQ8" s="221"/>
      <c r="CR8" s="221"/>
      <c r="CS8" s="221"/>
      <c r="CT8" s="221"/>
      <c r="CU8" s="221"/>
      <c r="CV8" s="221"/>
      <c r="CW8" s="221"/>
      <c r="CX8" s="221"/>
      <c r="CY8" s="221"/>
      <c r="CZ8" s="221"/>
      <c r="DA8" s="221"/>
      <c r="DB8" s="221"/>
      <c r="DC8" s="221"/>
      <c r="DD8" s="221"/>
      <c r="DE8" s="221"/>
      <c r="DF8" s="221"/>
      <c r="DG8" s="221"/>
      <c r="DH8" s="221"/>
      <c r="DI8" s="221"/>
      <c r="DJ8" s="221"/>
      <c r="DK8" s="221"/>
      <c r="DL8" s="221"/>
      <c r="DM8" s="221"/>
      <c r="DN8" s="221"/>
      <c r="DO8" s="221"/>
      <c r="DP8" s="221"/>
      <c r="DQ8" s="221"/>
      <c r="DR8" s="221"/>
      <c r="DS8" s="221"/>
      <c r="DT8" s="221"/>
      <c r="DU8" s="221"/>
      <c r="DV8" s="221"/>
      <c r="DW8" s="221"/>
      <c r="DX8" s="221"/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221"/>
      <c r="EN8" s="221"/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  <c r="EZ8" s="221"/>
      <c r="FA8" s="221"/>
      <c r="FB8" s="221"/>
      <c r="FC8" s="221"/>
      <c r="FD8" s="221"/>
      <c r="FE8" s="221"/>
      <c r="FF8" s="221"/>
      <c r="FG8" s="221"/>
      <c r="FH8" s="221"/>
      <c r="FI8" s="221"/>
      <c r="FJ8" s="221"/>
      <c r="FK8" s="221"/>
      <c r="FL8" s="221"/>
      <c r="FM8" s="221"/>
      <c r="FN8" s="221"/>
      <c r="FO8" s="221"/>
      <c r="FP8" s="221"/>
      <c r="FQ8" s="221"/>
      <c r="FR8" s="221"/>
      <c r="FS8" s="221"/>
      <c r="FT8" s="221"/>
      <c r="FU8" s="221"/>
      <c r="FV8" s="221"/>
      <c r="FW8" s="221"/>
      <c r="FX8" s="221"/>
      <c r="FY8" s="221"/>
      <c r="FZ8" s="221"/>
      <c r="GA8" s="221"/>
      <c r="GB8" s="221"/>
      <c r="GC8" s="221"/>
      <c r="GD8" s="221"/>
      <c r="GE8" s="221"/>
      <c r="GF8" s="221"/>
      <c r="GG8" s="221"/>
      <c r="GH8" s="221"/>
      <c r="GI8" s="221"/>
      <c r="GJ8" s="221"/>
      <c r="GK8" s="221"/>
      <c r="GL8" s="221"/>
      <c r="GM8" s="221"/>
      <c r="GN8" s="221"/>
      <c r="GO8" s="221"/>
      <c r="GP8" s="221"/>
      <c r="GQ8" s="221"/>
      <c r="GR8" s="221"/>
      <c r="GS8" s="221"/>
      <c r="GT8" s="221"/>
      <c r="GU8" s="221"/>
      <c r="GV8" s="221"/>
      <c r="GW8" s="221"/>
      <c r="GX8" s="221"/>
      <c r="GY8" s="221"/>
      <c r="GZ8" s="221"/>
      <c r="HA8" s="221"/>
      <c r="HB8" s="221"/>
      <c r="HC8" s="221"/>
      <c r="HD8" s="221"/>
      <c r="HE8" s="221"/>
      <c r="HF8" s="221"/>
      <c r="HG8" s="221"/>
      <c r="HH8" s="221"/>
      <c r="HI8" s="221"/>
      <c r="HJ8" s="221"/>
      <c r="HK8" s="221"/>
      <c r="HL8" s="221"/>
      <c r="HM8" s="221"/>
      <c r="HN8" s="221"/>
      <c r="HO8" s="221"/>
      <c r="HP8" s="221"/>
      <c r="HQ8" s="221"/>
      <c r="HR8" s="221"/>
      <c r="HS8" s="221"/>
      <c r="HT8" s="221"/>
      <c r="HU8" s="221"/>
      <c r="HV8" s="221"/>
      <c r="HW8" s="221"/>
      <c r="HX8" s="221"/>
      <c r="HY8" s="221"/>
      <c r="HZ8" s="221"/>
      <c r="IA8" s="221"/>
      <c r="IB8" s="221"/>
      <c r="IC8" s="221"/>
      <c r="ID8" s="221"/>
      <c r="IE8" s="221"/>
      <c r="IF8" s="221"/>
      <c r="IG8" s="221"/>
      <c r="IH8" s="221"/>
      <c r="II8" s="221"/>
      <c r="IJ8" s="221"/>
      <c r="IK8" s="221"/>
      <c r="IL8" s="221"/>
      <c r="IM8" s="221"/>
    </row>
    <row r="9" s="222" customFormat="1" ht="24.75" customHeight="1" spans="1:247">
      <c r="A9" s="252"/>
      <c r="B9" s="248" t="s">
        <v>26</v>
      </c>
      <c r="C9" s="249">
        <v>3369329</v>
      </c>
      <c r="D9" s="250" t="s">
        <v>27</v>
      </c>
      <c r="E9" s="249">
        <v>2727580</v>
      </c>
      <c r="F9" s="249">
        <v>2727580</v>
      </c>
      <c r="G9" s="251">
        <v>2727580</v>
      </c>
      <c r="H9" s="249">
        <v>0</v>
      </c>
      <c r="I9" s="249">
        <v>0</v>
      </c>
      <c r="J9" s="249">
        <v>0</v>
      </c>
      <c r="K9" s="249">
        <v>0</v>
      </c>
      <c r="L9" s="249">
        <v>0</v>
      </c>
      <c r="M9" s="249">
        <v>0</v>
      </c>
      <c r="N9" s="249">
        <v>0</v>
      </c>
      <c r="O9" s="249">
        <v>0</v>
      </c>
      <c r="P9" s="249">
        <v>0</v>
      </c>
      <c r="Q9" s="286">
        <v>0</v>
      </c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1"/>
      <c r="CG9" s="221"/>
      <c r="CH9" s="221"/>
      <c r="CI9" s="221"/>
      <c r="CJ9" s="221"/>
      <c r="CK9" s="221"/>
      <c r="CL9" s="221"/>
      <c r="CM9" s="221"/>
      <c r="CN9" s="221"/>
      <c r="CO9" s="221"/>
      <c r="CP9" s="221"/>
      <c r="CQ9" s="221"/>
      <c r="CR9" s="221"/>
      <c r="CS9" s="221"/>
      <c r="CT9" s="221"/>
      <c r="CU9" s="221"/>
      <c r="CV9" s="221"/>
      <c r="CW9" s="221"/>
      <c r="CX9" s="221"/>
      <c r="CY9" s="221"/>
      <c r="CZ9" s="221"/>
      <c r="DA9" s="221"/>
      <c r="DB9" s="221"/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  <c r="DQ9" s="221"/>
      <c r="DR9" s="221"/>
      <c r="DS9" s="221"/>
      <c r="DT9" s="221"/>
      <c r="DU9" s="221"/>
      <c r="DV9" s="221"/>
      <c r="DW9" s="221"/>
      <c r="DX9" s="221"/>
      <c r="DY9" s="221"/>
      <c r="DZ9" s="221"/>
      <c r="EA9" s="221"/>
      <c r="EB9" s="221"/>
      <c r="EC9" s="221"/>
      <c r="ED9" s="221"/>
      <c r="EE9" s="221"/>
      <c r="EF9" s="221"/>
      <c r="EG9" s="221"/>
      <c r="EH9" s="221"/>
      <c r="EI9" s="221"/>
      <c r="EJ9" s="221"/>
      <c r="EK9" s="221"/>
      <c r="EL9" s="221"/>
      <c r="EM9" s="221"/>
      <c r="EN9" s="221"/>
      <c r="EO9" s="221"/>
      <c r="EP9" s="221"/>
      <c r="EQ9" s="221"/>
      <c r="ER9" s="221"/>
      <c r="ES9" s="221"/>
      <c r="ET9" s="221"/>
      <c r="EU9" s="221"/>
      <c r="EV9" s="221"/>
      <c r="EW9" s="221"/>
      <c r="EX9" s="221"/>
      <c r="EY9" s="221"/>
      <c r="EZ9" s="221"/>
      <c r="FA9" s="221"/>
      <c r="FB9" s="221"/>
      <c r="FC9" s="221"/>
      <c r="FD9" s="221"/>
      <c r="FE9" s="221"/>
      <c r="FF9" s="221"/>
      <c r="FG9" s="221"/>
      <c r="FH9" s="221"/>
      <c r="FI9" s="221"/>
      <c r="FJ9" s="221"/>
      <c r="FK9" s="221"/>
      <c r="FL9" s="221"/>
      <c r="FM9" s="221"/>
      <c r="FN9" s="221"/>
      <c r="FO9" s="221"/>
      <c r="FP9" s="221"/>
      <c r="FQ9" s="221"/>
      <c r="FR9" s="221"/>
      <c r="FS9" s="221"/>
      <c r="FT9" s="221"/>
      <c r="FU9" s="221"/>
      <c r="FV9" s="221"/>
      <c r="FW9" s="221"/>
      <c r="FX9" s="221"/>
      <c r="FY9" s="221"/>
      <c r="FZ9" s="221"/>
      <c r="GA9" s="221"/>
      <c r="GB9" s="221"/>
      <c r="GC9" s="221"/>
      <c r="GD9" s="221"/>
      <c r="GE9" s="221"/>
      <c r="GF9" s="221"/>
      <c r="GG9" s="221"/>
      <c r="GH9" s="221"/>
      <c r="GI9" s="221"/>
      <c r="GJ9" s="221"/>
      <c r="GK9" s="221"/>
      <c r="GL9" s="221"/>
      <c r="GM9" s="221"/>
      <c r="GN9" s="221"/>
      <c r="GO9" s="221"/>
      <c r="GP9" s="221"/>
      <c r="GQ9" s="221"/>
      <c r="GR9" s="221"/>
      <c r="GS9" s="221"/>
      <c r="GT9" s="221"/>
      <c r="GU9" s="221"/>
      <c r="GV9" s="221"/>
      <c r="GW9" s="221"/>
      <c r="GX9" s="221"/>
      <c r="GY9" s="221"/>
      <c r="GZ9" s="221"/>
      <c r="HA9" s="221"/>
      <c r="HB9" s="221"/>
      <c r="HC9" s="221"/>
      <c r="HD9" s="221"/>
      <c r="HE9" s="221"/>
      <c r="HF9" s="221"/>
      <c r="HG9" s="221"/>
      <c r="HH9" s="221"/>
      <c r="HI9" s="221"/>
      <c r="HJ9" s="221"/>
      <c r="HK9" s="221"/>
      <c r="HL9" s="221"/>
      <c r="HM9" s="221"/>
      <c r="HN9" s="221"/>
      <c r="HO9" s="221"/>
      <c r="HP9" s="221"/>
      <c r="HQ9" s="221"/>
      <c r="HR9" s="221"/>
      <c r="HS9" s="221"/>
      <c r="HT9" s="221"/>
      <c r="HU9" s="221"/>
      <c r="HV9" s="221"/>
      <c r="HW9" s="221"/>
      <c r="HX9" s="221"/>
      <c r="HY9" s="221"/>
      <c r="HZ9" s="221"/>
      <c r="IA9" s="221"/>
      <c r="IB9" s="221"/>
      <c r="IC9" s="221"/>
      <c r="ID9" s="221"/>
      <c r="IE9" s="221"/>
      <c r="IF9" s="221"/>
      <c r="IG9" s="221"/>
      <c r="IH9" s="221"/>
      <c r="II9" s="221"/>
      <c r="IJ9" s="221"/>
      <c r="IK9" s="221"/>
      <c r="IL9" s="221"/>
      <c r="IM9" s="221"/>
    </row>
    <row r="10" s="222" customFormat="1" ht="24.75" customHeight="1" spans="1:247">
      <c r="A10" s="252"/>
      <c r="B10" s="248" t="s">
        <v>28</v>
      </c>
      <c r="C10" s="249">
        <v>0</v>
      </c>
      <c r="D10" s="253" t="s">
        <v>29</v>
      </c>
      <c r="E10" s="249">
        <v>269129</v>
      </c>
      <c r="F10" s="249">
        <v>269129</v>
      </c>
      <c r="G10" s="251">
        <v>269129</v>
      </c>
      <c r="H10" s="249">
        <v>0</v>
      </c>
      <c r="I10" s="249">
        <v>0</v>
      </c>
      <c r="J10" s="249">
        <v>0</v>
      </c>
      <c r="K10" s="249">
        <v>0</v>
      </c>
      <c r="L10" s="249">
        <v>0</v>
      </c>
      <c r="M10" s="249">
        <v>0</v>
      </c>
      <c r="N10" s="249">
        <v>0</v>
      </c>
      <c r="O10" s="249">
        <v>0</v>
      </c>
      <c r="P10" s="249">
        <v>0</v>
      </c>
      <c r="Q10" s="286">
        <v>0</v>
      </c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</row>
    <row r="11" s="222" customFormat="1" ht="24.75" customHeight="1" spans="1:247">
      <c r="A11" s="252"/>
      <c r="B11" s="248" t="s">
        <v>20</v>
      </c>
      <c r="C11" s="249">
        <v>0</v>
      </c>
      <c r="D11" s="253" t="s">
        <v>30</v>
      </c>
      <c r="E11" s="249">
        <v>22620</v>
      </c>
      <c r="F11" s="249">
        <v>22620</v>
      </c>
      <c r="G11" s="251">
        <v>22620</v>
      </c>
      <c r="H11" s="249">
        <v>0</v>
      </c>
      <c r="I11" s="249">
        <v>0</v>
      </c>
      <c r="J11" s="249">
        <v>0</v>
      </c>
      <c r="K11" s="249">
        <v>0</v>
      </c>
      <c r="L11" s="249">
        <v>0</v>
      </c>
      <c r="M11" s="249">
        <v>0</v>
      </c>
      <c r="N11" s="249">
        <v>0</v>
      </c>
      <c r="O11" s="249">
        <v>0</v>
      </c>
      <c r="P11" s="249">
        <v>0</v>
      </c>
      <c r="Q11" s="286">
        <v>0</v>
      </c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1"/>
      <c r="DC11" s="221"/>
      <c r="DD11" s="221"/>
      <c r="DE11" s="221"/>
      <c r="DF11" s="221"/>
      <c r="DG11" s="221"/>
      <c r="DH11" s="221"/>
      <c r="DI11" s="221"/>
      <c r="DJ11" s="221"/>
      <c r="DK11" s="221"/>
      <c r="DL11" s="221"/>
      <c r="DM11" s="221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1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21"/>
      <c r="FU11" s="221"/>
      <c r="FV11" s="221"/>
      <c r="FW11" s="221"/>
      <c r="FX11" s="221"/>
      <c r="FY11" s="221"/>
      <c r="FZ11" s="221"/>
      <c r="GA11" s="221"/>
      <c r="GB11" s="221"/>
      <c r="GC11" s="221"/>
      <c r="GD11" s="221"/>
      <c r="GE11" s="221"/>
      <c r="GF11" s="221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1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21"/>
      <c r="HD11" s="221"/>
      <c r="HE11" s="221"/>
      <c r="HF11" s="221"/>
      <c r="HG11" s="221"/>
      <c r="HH11" s="221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21"/>
      <c r="HX11" s="221"/>
      <c r="HY11" s="221"/>
      <c r="HZ11" s="221"/>
      <c r="IA11" s="221"/>
      <c r="IB11" s="221"/>
      <c r="IC11" s="221"/>
      <c r="ID11" s="221"/>
      <c r="IE11" s="221"/>
      <c r="IF11" s="221"/>
      <c r="IG11" s="221"/>
      <c r="IH11" s="221"/>
      <c r="II11" s="221"/>
      <c r="IJ11" s="221"/>
      <c r="IK11" s="221"/>
      <c r="IL11" s="221"/>
      <c r="IM11" s="221"/>
    </row>
    <row r="12" s="222" customFormat="1" ht="24.75" customHeight="1" spans="1:247">
      <c r="A12" s="252"/>
      <c r="B12" s="248" t="s">
        <v>31</v>
      </c>
      <c r="C12" s="249">
        <v>0</v>
      </c>
      <c r="D12" s="253" t="s">
        <v>32</v>
      </c>
      <c r="E12" s="249">
        <v>350000</v>
      </c>
      <c r="F12" s="249">
        <f t="shared" ref="F12:Q12" si="0">SUM(F13:F14)</f>
        <v>350000</v>
      </c>
      <c r="G12" s="249">
        <f t="shared" si="0"/>
        <v>350000</v>
      </c>
      <c r="H12" s="249">
        <f t="shared" si="0"/>
        <v>0</v>
      </c>
      <c r="I12" s="249">
        <f t="shared" si="0"/>
        <v>0</v>
      </c>
      <c r="J12" s="249">
        <f t="shared" si="0"/>
        <v>0</v>
      </c>
      <c r="K12" s="249">
        <f t="shared" si="0"/>
        <v>0</v>
      </c>
      <c r="L12" s="249">
        <f t="shared" si="0"/>
        <v>0</v>
      </c>
      <c r="M12" s="249">
        <f t="shared" si="0"/>
        <v>0</v>
      </c>
      <c r="N12" s="249">
        <f t="shared" si="0"/>
        <v>0</v>
      </c>
      <c r="O12" s="249">
        <f t="shared" si="0"/>
        <v>0</v>
      </c>
      <c r="P12" s="249">
        <f t="shared" si="0"/>
        <v>0</v>
      </c>
      <c r="Q12" s="286">
        <f t="shared" si="0"/>
        <v>0</v>
      </c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</row>
    <row r="13" s="222" customFormat="1" ht="24.75" customHeight="1" spans="1:247">
      <c r="A13" s="252"/>
      <c r="B13" s="254" t="s">
        <v>22</v>
      </c>
      <c r="C13" s="249">
        <v>0</v>
      </c>
      <c r="D13" s="253" t="s">
        <v>33</v>
      </c>
      <c r="E13" s="249">
        <v>350000</v>
      </c>
      <c r="F13" s="249">
        <v>350000</v>
      </c>
      <c r="G13" s="251">
        <v>350000</v>
      </c>
      <c r="H13" s="249">
        <v>0</v>
      </c>
      <c r="I13" s="249">
        <v>0</v>
      </c>
      <c r="J13" s="249">
        <v>0</v>
      </c>
      <c r="K13" s="249">
        <v>0</v>
      </c>
      <c r="L13" s="249">
        <v>0</v>
      </c>
      <c r="M13" s="249">
        <v>0</v>
      </c>
      <c r="N13" s="249">
        <v>0</v>
      </c>
      <c r="O13" s="249">
        <v>0</v>
      </c>
      <c r="P13" s="249">
        <v>0</v>
      </c>
      <c r="Q13" s="286">
        <v>0</v>
      </c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  <c r="IC13" s="221"/>
      <c r="ID13" s="221"/>
      <c r="IE13" s="221"/>
      <c r="IF13" s="221"/>
      <c r="IG13" s="221"/>
      <c r="IH13" s="221"/>
      <c r="II13" s="221"/>
      <c r="IJ13" s="221"/>
      <c r="IK13" s="221"/>
      <c r="IL13" s="221"/>
      <c r="IM13" s="221"/>
    </row>
    <row r="14" s="222" customFormat="1" ht="24.75" customHeight="1" spans="1:247">
      <c r="A14" s="255"/>
      <c r="B14" s="248"/>
      <c r="C14" s="249"/>
      <c r="D14" s="253" t="s">
        <v>34</v>
      </c>
      <c r="E14" s="249">
        <v>0</v>
      </c>
      <c r="F14" s="249">
        <v>0</v>
      </c>
      <c r="G14" s="251">
        <v>0</v>
      </c>
      <c r="H14" s="249">
        <v>0</v>
      </c>
      <c r="I14" s="249">
        <v>0</v>
      </c>
      <c r="J14" s="249">
        <v>0</v>
      </c>
      <c r="K14" s="249">
        <v>0</v>
      </c>
      <c r="L14" s="249">
        <v>0</v>
      </c>
      <c r="M14" s="249">
        <v>0</v>
      </c>
      <c r="N14" s="249">
        <v>0</v>
      </c>
      <c r="O14" s="249">
        <v>0</v>
      </c>
      <c r="P14" s="249">
        <v>0</v>
      </c>
      <c r="Q14" s="286">
        <v>0</v>
      </c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</row>
    <row r="15" s="222" customFormat="1" ht="24.75" customHeight="1" spans="1:247">
      <c r="A15" s="256" t="s">
        <v>12</v>
      </c>
      <c r="B15" s="257"/>
      <c r="C15" s="258">
        <v>0</v>
      </c>
      <c r="D15" s="259" t="s">
        <v>35</v>
      </c>
      <c r="E15" s="249">
        <v>0</v>
      </c>
      <c r="F15" s="249">
        <v>0</v>
      </c>
      <c r="G15" s="251">
        <v>0</v>
      </c>
      <c r="H15" s="249">
        <v>0</v>
      </c>
      <c r="I15" s="249">
        <v>0</v>
      </c>
      <c r="J15" s="249">
        <v>0</v>
      </c>
      <c r="K15" s="249">
        <v>0</v>
      </c>
      <c r="L15" s="249">
        <v>0</v>
      </c>
      <c r="M15" s="249">
        <v>0</v>
      </c>
      <c r="N15" s="249">
        <v>0</v>
      </c>
      <c r="O15" s="249">
        <v>0</v>
      </c>
      <c r="P15" s="249">
        <v>0</v>
      </c>
      <c r="Q15" s="286">
        <v>0</v>
      </c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  <c r="IC15" s="221"/>
      <c r="ID15" s="221"/>
      <c r="IE15" s="221"/>
      <c r="IF15" s="221"/>
      <c r="IG15" s="221"/>
      <c r="IH15" s="221"/>
      <c r="II15" s="221"/>
      <c r="IJ15" s="221"/>
      <c r="IK15" s="221"/>
      <c r="IL15" s="221"/>
      <c r="IM15" s="221"/>
    </row>
    <row r="16" s="222" customFormat="1" ht="24.75" customHeight="1" spans="1:247">
      <c r="A16" s="256" t="s">
        <v>13</v>
      </c>
      <c r="B16" s="260"/>
      <c r="C16" s="258">
        <v>0</v>
      </c>
      <c r="D16" s="259" t="s">
        <v>36</v>
      </c>
      <c r="E16" s="249">
        <v>0</v>
      </c>
      <c r="F16" s="249">
        <v>0</v>
      </c>
      <c r="G16" s="251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0</v>
      </c>
      <c r="N16" s="249">
        <v>0</v>
      </c>
      <c r="O16" s="249">
        <v>0</v>
      </c>
      <c r="P16" s="249">
        <v>0</v>
      </c>
      <c r="Q16" s="286">
        <v>0</v>
      </c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  <c r="IC16" s="221"/>
      <c r="ID16" s="221"/>
      <c r="IE16" s="221"/>
      <c r="IF16" s="221"/>
      <c r="IG16" s="221"/>
      <c r="IH16" s="221"/>
      <c r="II16" s="221"/>
      <c r="IJ16" s="221"/>
      <c r="IK16" s="221"/>
      <c r="IL16" s="221"/>
      <c r="IM16" s="221"/>
    </row>
    <row r="17" s="222" customFormat="1" ht="24.75" customHeight="1" spans="1:247">
      <c r="A17" s="261" t="s">
        <v>14</v>
      </c>
      <c r="B17" s="262"/>
      <c r="C17" s="249">
        <v>0</v>
      </c>
      <c r="D17" s="259" t="s">
        <v>37</v>
      </c>
      <c r="E17" s="249">
        <v>0</v>
      </c>
      <c r="F17" s="249">
        <v>0</v>
      </c>
      <c r="G17" s="251">
        <v>0</v>
      </c>
      <c r="H17" s="249">
        <v>0</v>
      </c>
      <c r="I17" s="249">
        <v>0</v>
      </c>
      <c r="J17" s="249">
        <v>0</v>
      </c>
      <c r="K17" s="249">
        <v>0</v>
      </c>
      <c r="L17" s="249">
        <v>0</v>
      </c>
      <c r="M17" s="249">
        <v>0</v>
      </c>
      <c r="N17" s="249">
        <v>0</v>
      </c>
      <c r="O17" s="249">
        <v>0</v>
      </c>
      <c r="P17" s="249">
        <v>0</v>
      </c>
      <c r="Q17" s="286">
        <v>0</v>
      </c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G17" s="221"/>
      <c r="FH17" s="221"/>
      <c r="FI17" s="221"/>
      <c r="FJ17" s="221"/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  <c r="GG17" s="221"/>
      <c r="GH17" s="221"/>
      <c r="GI17" s="221"/>
      <c r="GJ17" s="221"/>
      <c r="GK17" s="221"/>
      <c r="GL17" s="221"/>
      <c r="GM17" s="221"/>
      <c r="GN17" s="221"/>
      <c r="GO17" s="221"/>
      <c r="GP17" s="221"/>
      <c r="GQ17" s="221"/>
      <c r="GR17" s="221"/>
      <c r="GS17" s="221"/>
      <c r="GT17" s="221"/>
      <c r="GU17" s="221"/>
      <c r="GV17" s="221"/>
      <c r="GW17" s="221"/>
      <c r="GX17" s="221"/>
      <c r="GY17" s="221"/>
      <c r="GZ17" s="221"/>
      <c r="HA17" s="221"/>
      <c r="HB17" s="221"/>
      <c r="HC17" s="221"/>
      <c r="HD17" s="221"/>
      <c r="HE17" s="221"/>
      <c r="HF17" s="221"/>
      <c r="HG17" s="221"/>
      <c r="HH17" s="221"/>
      <c r="HI17" s="221"/>
      <c r="HJ17" s="221"/>
      <c r="HK17" s="221"/>
      <c r="HL17" s="221"/>
      <c r="HM17" s="221"/>
      <c r="HN17" s="221"/>
      <c r="HO17" s="221"/>
      <c r="HP17" s="221"/>
      <c r="HQ17" s="221"/>
      <c r="HR17" s="221"/>
      <c r="HS17" s="221"/>
      <c r="HT17" s="221"/>
      <c r="HU17" s="221"/>
      <c r="HV17" s="221"/>
      <c r="HW17" s="221"/>
      <c r="HX17" s="221"/>
      <c r="HY17" s="221"/>
      <c r="HZ17" s="221"/>
      <c r="IA17" s="221"/>
      <c r="IB17" s="221"/>
      <c r="IC17" s="221"/>
      <c r="ID17" s="221"/>
      <c r="IE17" s="221"/>
      <c r="IF17" s="221"/>
      <c r="IG17" s="221"/>
      <c r="IH17" s="221"/>
      <c r="II17" s="221"/>
      <c r="IJ17" s="221"/>
      <c r="IK17" s="221"/>
      <c r="IL17" s="221"/>
      <c r="IM17" s="221"/>
    </row>
    <row r="18" s="222" customFormat="1" ht="24.75" customHeight="1" spans="1:247">
      <c r="A18" s="263" t="s">
        <v>15</v>
      </c>
      <c r="B18" s="248" t="s">
        <v>17</v>
      </c>
      <c r="C18" s="249"/>
      <c r="D18" s="259" t="s">
        <v>38</v>
      </c>
      <c r="E18" s="249">
        <v>0</v>
      </c>
      <c r="F18" s="249">
        <v>0</v>
      </c>
      <c r="G18" s="251">
        <v>0</v>
      </c>
      <c r="H18" s="249">
        <v>0</v>
      </c>
      <c r="I18" s="249">
        <v>0</v>
      </c>
      <c r="J18" s="249">
        <v>0</v>
      </c>
      <c r="K18" s="249">
        <v>0</v>
      </c>
      <c r="L18" s="249">
        <v>0</v>
      </c>
      <c r="M18" s="249">
        <v>0</v>
      </c>
      <c r="N18" s="249">
        <v>0</v>
      </c>
      <c r="O18" s="249">
        <v>0</v>
      </c>
      <c r="P18" s="249">
        <v>0</v>
      </c>
      <c r="Q18" s="286">
        <v>0</v>
      </c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  <c r="IC18" s="221"/>
      <c r="ID18" s="221"/>
      <c r="IE18" s="221"/>
      <c r="IF18" s="221"/>
      <c r="IG18" s="221"/>
      <c r="IH18" s="221"/>
      <c r="II18" s="221"/>
      <c r="IJ18" s="221"/>
      <c r="IK18" s="221"/>
      <c r="IL18" s="221"/>
      <c r="IM18" s="221"/>
    </row>
    <row r="19" s="222" customFormat="1" ht="24.75" customHeight="1" spans="1:247">
      <c r="A19" s="264"/>
      <c r="B19" s="265" t="s">
        <v>23</v>
      </c>
      <c r="C19" s="249">
        <v>0</v>
      </c>
      <c r="D19" s="259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287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1"/>
      <c r="CL19" s="221"/>
      <c r="CM19" s="221"/>
      <c r="CN19" s="221"/>
      <c r="CO19" s="221"/>
      <c r="CP19" s="221"/>
      <c r="CQ19" s="221"/>
      <c r="CR19" s="221"/>
      <c r="CS19" s="221"/>
      <c r="CT19" s="221"/>
      <c r="CU19" s="221"/>
      <c r="CV19" s="221"/>
      <c r="CW19" s="221"/>
      <c r="CX19" s="221"/>
      <c r="CY19" s="221"/>
      <c r="CZ19" s="221"/>
      <c r="DA19" s="221"/>
      <c r="DB19" s="221"/>
      <c r="DC19" s="221"/>
      <c r="DD19" s="221"/>
      <c r="DE19" s="221"/>
      <c r="DF19" s="221"/>
      <c r="DG19" s="221"/>
      <c r="DH19" s="221"/>
      <c r="DI19" s="221"/>
      <c r="DJ19" s="221"/>
      <c r="DK19" s="221"/>
      <c r="DL19" s="221"/>
      <c r="DM19" s="221"/>
      <c r="DN19" s="221"/>
      <c r="DO19" s="221"/>
      <c r="DP19" s="221"/>
      <c r="DQ19" s="221"/>
      <c r="DR19" s="221"/>
      <c r="DS19" s="221"/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1"/>
      <c r="EF19" s="221"/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1"/>
      <c r="ES19" s="221"/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1"/>
      <c r="FF19" s="221"/>
      <c r="FG19" s="221"/>
      <c r="FH19" s="221"/>
      <c r="FI19" s="221"/>
      <c r="FJ19" s="221"/>
      <c r="FK19" s="221"/>
      <c r="FL19" s="221"/>
      <c r="FM19" s="221"/>
      <c r="FN19" s="221"/>
      <c r="FO19" s="221"/>
      <c r="FP19" s="221"/>
      <c r="FQ19" s="221"/>
      <c r="FR19" s="221"/>
      <c r="FS19" s="221"/>
      <c r="FT19" s="221"/>
      <c r="FU19" s="221"/>
      <c r="FV19" s="221"/>
      <c r="FW19" s="221"/>
      <c r="FX19" s="221"/>
      <c r="FY19" s="221"/>
      <c r="FZ19" s="221"/>
      <c r="GA19" s="221"/>
      <c r="GB19" s="221"/>
      <c r="GC19" s="221"/>
      <c r="GD19" s="221"/>
      <c r="GE19" s="221"/>
      <c r="GF19" s="221"/>
      <c r="GG19" s="221"/>
      <c r="GH19" s="221"/>
      <c r="GI19" s="221"/>
      <c r="GJ19" s="221"/>
      <c r="GK19" s="221"/>
      <c r="GL19" s="221"/>
      <c r="GM19" s="221"/>
      <c r="GN19" s="221"/>
      <c r="GO19" s="221"/>
      <c r="GP19" s="221"/>
      <c r="GQ19" s="221"/>
      <c r="GR19" s="221"/>
      <c r="GS19" s="221"/>
      <c r="GT19" s="221"/>
      <c r="GU19" s="221"/>
      <c r="GV19" s="221"/>
      <c r="GW19" s="221"/>
      <c r="GX19" s="221"/>
      <c r="GY19" s="221"/>
      <c r="GZ19" s="221"/>
      <c r="HA19" s="221"/>
      <c r="HB19" s="221"/>
      <c r="HC19" s="221"/>
      <c r="HD19" s="221"/>
      <c r="HE19" s="221"/>
      <c r="HF19" s="221"/>
      <c r="HG19" s="221"/>
      <c r="HH19" s="221"/>
      <c r="HI19" s="221"/>
      <c r="HJ19" s="221"/>
      <c r="HK19" s="221"/>
      <c r="HL19" s="221"/>
      <c r="HM19" s="221"/>
      <c r="HN19" s="221"/>
      <c r="HO19" s="221"/>
      <c r="HP19" s="221"/>
      <c r="HQ19" s="221"/>
      <c r="HR19" s="221"/>
      <c r="HS19" s="221"/>
      <c r="HT19" s="221"/>
      <c r="HU19" s="221"/>
      <c r="HV19" s="221"/>
      <c r="HW19" s="221"/>
      <c r="HX19" s="221"/>
      <c r="HY19" s="221"/>
      <c r="HZ19" s="221"/>
      <c r="IA19" s="221"/>
      <c r="IB19" s="221"/>
      <c r="IC19" s="221"/>
      <c r="ID19" s="221"/>
      <c r="IE19" s="221"/>
      <c r="IF19" s="221"/>
      <c r="IG19" s="221"/>
      <c r="IH19" s="221"/>
      <c r="II19" s="221"/>
      <c r="IJ19" s="221"/>
      <c r="IK19" s="221"/>
      <c r="IL19" s="221"/>
      <c r="IM19" s="221"/>
    </row>
    <row r="20" s="222" customFormat="1" ht="24.75" customHeight="1" spans="1:247">
      <c r="A20" s="266"/>
      <c r="B20" s="265" t="s">
        <v>24</v>
      </c>
      <c r="C20" s="249">
        <v>0</v>
      </c>
      <c r="D20" s="259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287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</row>
    <row r="21" s="222" customFormat="1" ht="24.75" customHeight="1" spans="1:247">
      <c r="A21" s="256" t="s">
        <v>16</v>
      </c>
      <c r="B21" s="257"/>
      <c r="C21" s="267">
        <v>0</v>
      </c>
      <c r="D21" s="259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287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</row>
    <row r="22" ht="24.75" customHeight="1" spans="1:247">
      <c r="A22" s="256"/>
      <c r="B22" s="257"/>
      <c r="C22" s="268"/>
      <c r="D22" s="25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88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70"/>
      <c r="B23" s="271"/>
      <c r="C23" s="272"/>
      <c r="D23" s="250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88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73"/>
      <c r="B24" s="274"/>
      <c r="C24" s="272"/>
      <c r="D24" s="250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88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22" customFormat="1" ht="24.75" customHeight="1" spans="1:247">
      <c r="A25" s="235" t="s">
        <v>39</v>
      </c>
      <c r="B25" s="275"/>
      <c r="C25" s="249">
        <v>3369329</v>
      </c>
      <c r="D25" s="276" t="s">
        <v>40</v>
      </c>
      <c r="E25" s="249">
        <v>3369329</v>
      </c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86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  <c r="CU25" s="221"/>
      <c r="CV25" s="221"/>
      <c r="CW25" s="221"/>
      <c r="CX25" s="221"/>
      <c r="CY25" s="221"/>
      <c r="CZ25" s="221"/>
      <c r="DA25" s="221"/>
      <c r="DB25" s="221"/>
      <c r="DC25" s="221"/>
      <c r="DD25" s="221"/>
      <c r="DE25" s="221"/>
      <c r="DF25" s="221"/>
      <c r="DG25" s="221"/>
      <c r="DH25" s="221"/>
      <c r="DI25" s="221"/>
      <c r="DJ25" s="221"/>
      <c r="DK25" s="221"/>
      <c r="DL25" s="221"/>
      <c r="DM25" s="221"/>
      <c r="DN25" s="221"/>
      <c r="DO25" s="221"/>
      <c r="DP25" s="221"/>
      <c r="DQ25" s="221"/>
      <c r="DR25" s="221"/>
      <c r="DS25" s="221"/>
      <c r="DT25" s="221"/>
      <c r="DU25" s="221"/>
      <c r="DV25" s="221"/>
      <c r="DW25" s="221"/>
      <c r="DX25" s="221"/>
      <c r="DY25" s="221"/>
      <c r="DZ25" s="221"/>
      <c r="EA25" s="221"/>
      <c r="EB25" s="221"/>
      <c r="EC25" s="221"/>
      <c r="ED25" s="221"/>
      <c r="EE25" s="221"/>
      <c r="EF25" s="221"/>
      <c r="EG25" s="221"/>
      <c r="EH25" s="221"/>
      <c r="EI25" s="221"/>
      <c r="EJ25" s="221"/>
      <c r="EK25" s="221"/>
      <c r="EL25" s="221"/>
      <c r="EM25" s="221"/>
      <c r="EN25" s="221"/>
      <c r="EO25" s="221"/>
      <c r="EP25" s="221"/>
      <c r="EQ25" s="221"/>
      <c r="ER25" s="221"/>
      <c r="ES25" s="221"/>
      <c r="ET25" s="221"/>
      <c r="EU25" s="221"/>
      <c r="EV25" s="221"/>
      <c r="EW25" s="221"/>
      <c r="EX25" s="221"/>
      <c r="EY25" s="221"/>
      <c r="EZ25" s="221"/>
      <c r="FA25" s="221"/>
      <c r="FB25" s="221"/>
      <c r="FC25" s="221"/>
      <c r="FD25" s="221"/>
      <c r="FE25" s="221"/>
      <c r="FF25" s="221"/>
      <c r="FG25" s="221"/>
      <c r="FH25" s="221"/>
      <c r="FI25" s="221"/>
      <c r="FJ25" s="221"/>
      <c r="FK25" s="221"/>
      <c r="FL25" s="221"/>
      <c r="FM25" s="221"/>
      <c r="FN25" s="221"/>
      <c r="FO25" s="221"/>
      <c r="FP25" s="221"/>
      <c r="FQ25" s="221"/>
      <c r="FR25" s="221"/>
      <c r="FS25" s="221"/>
      <c r="FT25" s="221"/>
      <c r="FU25" s="221"/>
      <c r="FV25" s="221"/>
      <c r="FW25" s="221"/>
      <c r="FX25" s="221"/>
      <c r="FY25" s="221"/>
      <c r="FZ25" s="221"/>
      <c r="GA25" s="221"/>
      <c r="GB25" s="221"/>
      <c r="GC25" s="221"/>
      <c r="GD25" s="221"/>
      <c r="GE25" s="221"/>
      <c r="GF25" s="221"/>
      <c r="GG25" s="221"/>
      <c r="GH25" s="221"/>
      <c r="GI25" s="221"/>
      <c r="GJ25" s="221"/>
      <c r="GK25" s="221"/>
      <c r="GL25" s="221"/>
      <c r="GM25" s="221"/>
      <c r="GN25" s="221"/>
      <c r="GO25" s="221"/>
      <c r="GP25" s="221"/>
      <c r="GQ25" s="221"/>
      <c r="GR25" s="221"/>
      <c r="GS25" s="221"/>
      <c r="GT25" s="221"/>
      <c r="GU25" s="221"/>
      <c r="GV25" s="221"/>
      <c r="GW25" s="221"/>
      <c r="GX25" s="221"/>
      <c r="GY25" s="221"/>
      <c r="GZ25" s="221"/>
      <c r="HA25" s="221"/>
      <c r="HB25" s="221"/>
      <c r="HC25" s="221"/>
      <c r="HD25" s="221"/>
      <c r="HE25" s="221"/>
      <c r="HF25" s="221"/>
      <c r="HG25" s="221"/>
      <c r="HH25" s="221"/>
      <c r="HI25" s="221"/>
      <c r="HJ25" s="221"/>
      <c r="HK25" s="221"/>
      <c r="HL25" s="221"/>
      <c r="HM25" s="221"/>
      <c r="HN25" s="221"/>
      <c r="HO25" s="221"/>
      <c r="HP25" s="221"/>
      <c r="HQ25" s="221"/>
      <c r="HR25" s="221"/>
      <c r="HS25" s="221"/>
      <c r="HT25" s="221"/>
      <c r="HU25" s="221"/>
      <c r="HV25" s="221"/>
      <c r="HW25" s="221"/>
      <c r="HX25" s="221"/>
      <c r="HY25" s="221"/>
      <c r="HZ25" s="221"/>
      <c r="IA25" s="221"/>
      <c r="IB25" s="221"/>
      <c r="IC25" s="221"/>
      <c r="ID25" s="221"/>
      <c r="IE25" s="221"/>
      <c r="IF25" s="221"/>
      <c r="IG25" s="221"/>
      <c r="IH25" s="221"/>
      <c r="II25" s="221"/>
      <c r="IJ25" s="221"/>
      <c r="IK25" s="221"/>
      <c r="IL25" s="221"/>
      <c r="IM25" s="221"/>
    </row>
    <row r="26" customHeight="1" spans="1:247">
      <c r="A26" s="225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25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25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25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17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Q1" s="219" t="s">
        <v>41</v>
      </c>
    </row>
    <row r="2" ht="25.5" customHeight="1" spans="1:17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ht="21" customHeight="1" spans="1:17">
      <c r="A3" s="199" t="s">
        <v>2</v>
      </c>
      <c r="B3" s="200"/>
      <c r="C3" s="200"/>
      <c r="D3"/>
      <c r="E3"/>
      <c r="G3" s="201"/>
      <c r="H3" s="197"/>
      <c r="I3" s="197"/>
      <c r="J3" s="197"/>
      <c r="K3" s="197"/>
      <c r="L3" s="197"/>
      <c r="Q3" s="220" t="s">
        <v>3</v>
      </c>
    </row>
    <row r="4" ht="23.25" customHeight="1" spans="1:17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</row>
    <row r="5" ht="43.5" customHeight="1" spans="1:17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/>
      <c r="S6"/>
      <c r="T6"/>
    </row>
    <row r="7" s="191" customFormat="1" ht="23.45" customHeight="1" spans="1:19">
      <c r="A7" s="98"/>
      <c r="B7" s="98"/>
      <c r="C7" s="98"/>
      <c r="D7" s="184"/>
      <c r="E7" s="98" t="s">
        <v>9</v>
      </c>
      <c r="F7" s="138">
        <v>3369329</v>
      </c>
      <c r="G7" s="138">
        <v>3369329</v>
      </c>
      <c r="H7" s="138">
        <v>0</v>
      </c>
      <c r="I7" s="138">
        <v>0</v>
      </c>
      <c r="J7" s="138">
        <v>0</v>
      </c>
      <c r="K7" s="138">
        <v>0</v>
      </c>
      <c r="L7" s="138">
        <v>0</v>
      </c>
      <c r="M7" s="138">
        <v>0</v>
      </c>
      <c r="N7" s="138">
        <v>0</v>
      </c>
      <c r="O7" s="138">
        <v>0</v>
      </c>
      <c r="P7" s="138"/>
      <c r="Q7" s="138">
        <v>0</v>
      </c>
      <c r="R7" s="221"/>
      <c r="S7" s="221"/>
    </row>
    <row r="8" ht="23.45" customHeight="1" spans="1:17">
      <c r="A8" s="98"/>
      <c r="B8" s="98"/>
      <c r="C8" s="98"/>
      <c r="D8" s="184" t="s">
        <v>52</v>
      </c>
      <c r="E8" s="184" t="s">
        <v>53</v>
      </c>
      <c r="F8" s="138">
        <v>3369329</v>
      </c>
      <c r="G8" s="138">
        <v>3369329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  <c r="N8" s="138">
        <v>0</v>
      </c>
      <c r="O8" s="138">
        <v>0</v>
      </c>
      <c r="P8" s="138"/>
      <c r="Q8" s="138">
        <v>0</v>
      </c>
    </row>
    <row r="9" ht="23.45" customHeight="1" spans="1:17">
      <c r="A9" s="98" t="s">
        <v>54</v>
      </c>
      <c r="B9" s="98" t="s">
        <v>55</v>
      </c>
      <c r="C9" s="98" t="s">
        <v>56</v>
      </c>
      <c r="D9" s="184" t="s">
        <v>57</v>
      </c>
      <c r="E9" s="184" t="s">
        <v>58</v>
      </c>
      <c r="F9" s="138">
        <v>2109229</v>
      </c>
      <c r="G9" s="138">
        <v>2109229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</row>
    <row r="10" ht="23.45" customHeight="1" spans="1:17">
      <c r="A10" s="98" t="s">
        <v>54</v>
      </c>
      <c r="B10" s="98" t="s">
        <v>55</v>
      </c>
      <c r="C10" s="98" t="s">
        <v>59</v>
      </c>
      <c r="D10" s="184" t="s">
        <v>57</v>
      </c>
      <c r="E10" s="184" t="s">
        <v>60</v>
      </c>
      <c r="F10" s="138">
        <v>350000</v>
      </c>
      <c r="G10" s="138">
        <v>350000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</row>
    <row r="11" ht="23.45" customHeight="1" spans="1:17">
      <c r="A11" s="98" t="s">
        <v>61</v>
      </c>
      <c r="B11" s="98" t="s">
        <v>62</v>
      </c>
      <c r="C11" s="98" t="s">
        <v>62</v>
      </c>
      <c r="D11" s="184" t="s">
        <v>57</v>
      </c>
      <c r="E11" s="184" t="s">
        <v>63</v>
      </c>
      <c r="F11" s="138">
        <v>290072</v>
      </c>
      <c r="G11" s="138">
        <v>290072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0</v>
      </c>
      <c r="N11" s="138">
        <v>0</v>
      </c>
      <c r="O11" s="138">
        <v>0</v>
      </c>
      <c r="P11" s="138">
        <v>0</v>
      </c>
      <c r="Q11" s="138">
        <v>0</v>
      </c>
    </row>
    <row r="12" ht="23.45" customHeight="1" spans="1:17">
      <c r="A12" s="98" t="s">
        <v>61</v>
      </c>
      <c r="B12" s="98" t="s">
        <v>62</v>
      </c>
      <c r="C12" s="98" t="s">
        <v>64</v>
      </c>
      <c r="D12" s="184" t="s">
        <v>57</v>
      </c>
      <c r="E12" s="184" t="s">
        <v>65</v>
      </c>
      <c r="F12" s="138">
        <v>145036</v>
      </c>
      <c r="G12" s="138">
        <v>145036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138">
        <v>0</v>
      </c>
      <c r="Q12" s="138">
        <v>0</v>
      </c>
    </row>
    <row r="13" ht="23.45" customHeight="1" spans="1:17">
      <c r="A13" s="98" t="s">
        <v>61</v>
      </c>
      <c r="B13" s="98" t="s">
        <v>66</v>
      </c>
      <c r="C13" s="98" t="s">
        <v>59</v>
      </c>
      <c r="D13" s="184" t="s">
        <v>57</v>
      </c>
      <c r="E13" s="184" t="s">
        <v>67</v>
      </c>
      <c r="F13" s="138">
        <v>3626</v>
      </c>
      <c r="G13" s="138">
        <v>3626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38">
        <v>0</v>
      </c>
      <c r="Q13" s="138">
        <v>0</v>
      </c>
    </row>
    <row r="14" ht="23.45" customHeight="1" spans="1:17">
      <c r="A14" s="98" t="s">
        <v>68</v>
      </c>
      <c r="B14" s="98" t="s">
        <v>69</v>
      </c>
      <c r="C14" s="98" t="s">
        <v>56</v>
      </c>
      <c r="D14" s="184" t="s">
        <v>57</v>
      </c>
      <c r="E14" s="184" t="s">
        <v>70</v>
      </c>
      <c r="F14" s="138">
        <v>235683</v>
      </c>
      <c r="G14" s="138">
        <v>235683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</row>
    <row r="15" ht="23.45" customHeight="1" spans="1:17">
      <c r="A15" s="98" t="s">
        <v>71</v>
      </c>
      <c r="B15" s="98" t="s">
        <v>59</v>
      </c>
      <c r="C15" s="98" t="s">
        <v>56</v>
      </c>
      <c r="D15" s="184" t="s">
        <v>57</v>
      </c>
      <c r="E15" s="184" t="s">
        <v>72</v>
      </c>
      <c r="F15" s="138">
        <v>235683</v>
      </c>
      <c r="G15" s="138">
        <v>235683</v>
      </c>
      <c r="H15" s="138">
        <v>0</v>
      </c>
      <c r="I15" s="138">
        <v>0</v>
      </c>
      <c r="J15" s="138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E22" sqref="E22"/>
    </sheetView>
  </sheetViews>
  <sheetFormatPr defaultColWidth="7.25" defaultRowHeight="11.25"/>
  <cols>
    <col min="1" max="3" width="5.5" style="162" customWidth="1"/>
    <col min="4" max="4" width="9.875" style="162" customWidth="1"/>
    <col min="5" max="5" width="54.75" style="162" customWidth="1"/>
    <col min="6" max="7" width="14.875" style="162" customWidth="1"/>
    <col min="8" max="8" width="14.125" style="162" customWidth="1"/>
    <col min="9" max="9" width="11.875" style="162" customWidth="1"/>
    <col min="10" max="10" width="12.625" style="162" customWidth="1"/>
    <col min="11" max="11" width="15.625" style="162" customWidth="1"/>
    <col min="12" max="12" width="14.125" style="162" customWidth="1"/>
    <col min="13" max="13" width="13.125" style="162" customWidth="1"/>
    <col min="14" max="245" width="7.25" style="162" customWidth="1"/>
    <col min="246" max="16384" width="7.25" style="162"/>
  </cols>
  <sheetData>
    <row r="1" ht="25.5" customHeight="1" spans="1:13">
      <c r="A1" s="163"/>
      <c r="B1" s="163"/>
      <c r="C1" s="164"/>
      <c r="D1" s="165"/>
      <c r="E1" s="166"/>
      <c r="F1" s="167"/>
      <c r="G1" s="167"/>
      <c r="H1" s="167"/>
      <c r="I1" s="187"/>
      <c r="J1" s="167"/>
      <c r="K1" s="167"/>
      <c r="L1" s="167"/>
      <c r="M1" s="188" t="s">
        <v>73</v>
      </c>
    </row>
    <row r="2" ht="21.75" customHeight="1" spans="1:13">
      <c r="A2" s="168" t="s">
        <v>74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ht="20.25" customHeight="1" spans="1:13">
      <c r="A3" s="169" t="s">
        <v>2</v>
      </c>
      <c r="B3" s="170"/>
      <c r="C3" s="170"/>
      <c r="D3"/>
      <c r="E3"/>
      <c r="F3" s="167"/>
      <c r="G3" s="171"/>
      <c r="H3" s="171"/>
      <c r="I3" s="171"/>
      <c r="J3" s="171"/>
      <c r="K3" s="171"/>
      <c r="L3" s="171"/>
      <c r="M3" s="188" t="s">
        <v>3</v>
      </c>
    </row>
    <row r="4" ht="25.5" customHeight="1" spans="1:13">
      <c r="A4" s="172" t="s">
        <v>43</v>
      </c>
      <c r="B4" s="173"/>
      <c r="C4" s="173"/>
      <c r="D4" s="174" t="s">
        <v>44</v>
      </c>
      <c r="E4" s="174" t="s">
        <v>45</v>
      </c>
      <c r="F4" s="174" t="s">
        <v>46</v>
      </c>
      <c r="G4" s="175" t="s">
        <v>75</v>
      </c>
      <c r="H4" s="175"/>
      <c r="I4" s="175"/>
      <c r="J4" s="189"/>
      <c r="K4" s="190" t="s">
        <v>76</v>
      </c>
      <c r="L4" s="175"/>
      <c r="M4" s="189"/>
    </row>
    <row r="5" ht="28.5" customHeight="1" spans="1:13">
      <c r="A5" s="176" t="s">
        <v>47</v>
      </c>
      <c r="B5" s="177" t="s">
        <v>48</v>
      </c>
      <c r="C5" s="177" t="s">
        <v>49</v>
      </c>
      <c r="D5" s="174"/>
      <c r="E5" s="174"/>
      <c r="F5" s="174"/>
      <c r="G5" s="178" t="s">
        <v>17</v>
      </c>
      <c r="H5" s="174" t="s">
        <v>77</v>
      </c>
      <c r="I5" s="174" t="s">
        <v>78</v>
      </c>
      <c r="J5" s="174" t="s">
        <v>79</v>
      </c>
      <c r="K5" s="174" t="s">
        <v>17</v>
      </c>
      <c r="L5" s="174" t="s">
        <v>80</v>
      </c>
      <c r="M5" s="174" t="s">
        <v>81</v>
      </c>
    </row>
    <row r="6" ht="20.25" customHeight="1" spans="1:13">
      <c r="A6" s="179" t="s">
        <v>51</v>
      </c>
      <c r="B6" s="180" t="s">
        <v>51</v>
      </c>
      <c r="C6" s="180" t="s">
        <v>51</v>
      </c>
      <c r="D6" s="181" t="s">
        <v>51</v>
      </c>
      <c r="E6" s="182" t="s">
        <v>51</v>
      </c>
      <c r="F6" s="181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</row>
    <row r="7" s="161" customFormat="1" ht="21.6" customHeight="1" spans="1:13">
      <c r="A7" s="184"/>
      <c r="B7" s="184"/>
      <c r="C7" s="184"/>
      <c r="D7" s="185"/>
      <c r="E7" s="186" t="s">
        <v>9</v>
      </c>
      <c r="F7" s="100">
        <v>3369329</v>
      </c>
      <c r="G7" s="100">
        <v>3019329</v>
      </c>
      <c r="H7" s="100">
        <v>2727580</v>
      </c>
      <c r="I7" s="100">
        <v>269129</v>
      </c>
      <c r="J7" s="100">
        <v>22620</v>
      </c>
      <c r="K7" s="100">
        <v>350000</v>
      </c>
      <c r="L7" s="100">
        <v>350000</v>
      </c>
      <c r="M7" s="100">
        <v>0</v>
      </c>
    </row>
    <row r="8" ht="21.6" customHeight="1" spans="1:13">
      <c r="A8" s="184"/>
      <c r="B8" s="184"/>
      <c r="C8" s="184"/>
      <c r="D8" s="185"/>
      <c r="E8" s="185" t="s">
        <v>53</v>
      </c>
      <c r="F8" s="100">
        <v>3369329</v>
      </c>
      <c r="G8" s="100">
        <v>3019329</v>
      </c>
      <c r="H8" s="100">
        <v>2727580</v>
      </c>
      <c r="I8" s="100">
        <v>269129</v>
      </c>
      <c r="J8" s="100">
        <v>22620</v>
      </c>
      <c r="K8" s="100">
        <v>350000</v>
      </c>
      <c r="L8" s="100">
        <v>350000</v>
      </c>
      <c r="M8" s="100">
        <v>0</v>
      </c>
    </row>
    <row r="9" ht="21.6" customHeight="1" spans="1:13">
      <c r="A9" s="184" t="s">
        <v>54</v>
      </c>
      <c r="B9" s="184" t="s">
        <v>55</v>
      </c>
      <c r="C9" s="184" t="s">
        <v>56</v>
      </c>
      <c r="D9" s="185">
        <v>1001</v>
      </c>
      <c r="E9" s="185" t="s">
        <v>58</v>
      </c>
      <c r="F9" s="100">
        <v>2109229</v>
      </c>
      <c r="G9" s="100">
        <v>2109229</v>
      </c>
      <c r="H9" s="100">
        <v>1817480</v>
      </c>
      <c r="I9" s="100">
        <v>269129</v>
      </c>
      <c r="J9" s="100">
        <v>22620</v>
      </c>
      <c r="K9" s="100">
        <v>0</v>
      </c>
      <c r="L9" s="100">
        <v>0</v>
      </c>
      <c r="M9" s="100">
        <v>0</v>
      </c>
    </row>
    <row r="10" ht="21.6" customHeight="1" spans="1:13">
      <c r="A10" s="184" t="s">
        <v>54</v>
      </c>
      <c r="B10" s="184" t="s">
        <v>55</v>
      </c>
      <c r="C10" s="184" t="s">
        <v>59</v>
      </c>
      <c r="D10" s="185"/>
      <c r="E10" s="185" t="s">
        <v>60</v>
      </c>
      <c r="F10" s="100">
        <v>350000</v>
      </c>
      <c r="G10" s="100">
        <v>0</v>
      </c>
      <c r="H10" s="100">
        <v>0</v>
      </c>
      <c r="I10" s="100">
        <v>0</v>
      </c>
      <c r="J10" s="100">
        <v>0</v>
      </c>
      <c r="K10" s="100">
        <v>350000</v>
      </c>
      <c r="L10" s="100">
        <v>350000</v>
      </c>
      <c r="M10" s="100">
        <v>0</v>
      </c>
    </row>
    <row r="11" ht="21.6" customHeight="1" spans="1:13">
      <c r="A11" s="184" t="s">
        <v>61</v>
      </c>
      <c r="B11" s="184" t="s">
        <v>62</v>
      </c>
      <c r="C11" s="184" t="s">
        <v>62</v>
      </c>
      <c r="D11" s="185"/>
      <c r="E11" s="185" t="s">
        <v>63</v>
      </c>
      <c r="F11" s="100">
        <v>290072</v>
      </c>
      <c r="G11" s="100">
        <v>290072</v>
      </c>
      <c r="H11" s="100">
        <v>290072</v>
      </c>
      <c r="I11" s="100">
        <v>0</v>
      </c>
      <c r="J11" s="100">
        <v>0</v>
      </c>
      <c r="K11" s="100">
        <v>0</v>
      </c>
      <c r="L11" s="100">
        <v>0</v>
      </c>
      <c r="M11" s="100">
        <v>0</v>
      </c>
    </row>
    <row r="12" ht="21.6" customHeight="1" spans="1:13">
      <c r="A12" s="184" t="s">
        <v>61</v>
      </c>
      <c r="B12" s="184" t="s">
        <v>62</v>
      </c>
      <c r="C12" s="184" t="s">
        <v>64</v>
      </c>
      <c r="D12" s="185"/>
      <c r="E12" s="185" t="s">
        <v>65</v>
      </c>
      <c r="F12" s="100">
        <v>145036</v>
      </c>
      <c r="G12" s="100">
        <v>145036</v>
      </c>
      <c r="H12" s="100">
        <v>145036</v>
      </c>
      <c r="I12" s="100">
        <v>0</v>
      </c>
      <c r="J12" s="100">
        <v>0</v>
      </c>
      <c r="K12" s="100">
        <v>0</v>
      </c>
      <c r="L12" s="100">
        <v>0</v>
      </c>
      <c r="M12" s="100">
        <v>0</v>
      </c>
    </row>
    <row r="13" ht="21.6" customHeight="1" spans="1:13">
      <c r="A13" s="184" t="s">
        <v>61</v>
      </c>
      <c r="B13" s="184" t="s">
        <v>66</v>
      </c>
      <c r="C13" s="184" t="s">
        <v>59</v>
      </c>
      <c r="D13" s="185"/>
      <c r="E13" s="185" t="s">
        <v>67</v>
      </c>
      <c r="F13" s="100">
        <v>3626</v>
      </c>
      <c r="G13" s="100">
        <v>3626</v>
      </c>
      <c r="H13" s="100">
        <v>3626</v>
      </c>
      <c r="I13" s="100">
        <v>0</v>
      </c>
      <c r="J13" s="100">
        <v>0</v>
      </c>
      <c r="K13" s="100">
        <v>0</v>
      </c>
      <c r="L13" s="100">
        <v>0</v>
      </c>
      <c r="M13" s="100">
        <v>0</v>
      </c>
    </row>
    <row r="14" ht="21.6" customHeight="1" spans="1:13">
      <c r="A14" s="184" t="s">
        <v>68</v>
      </c>
      <c r="B14" s="184" t="s">
        <v>69</v>
      </c>
      <c r="C14" s="184" t="s">
        <v>56</v>
      </c>
      <c r="D14" s="185"/>
      <c r="E14" s="185" t="s">
        <v>70</v>
      </c>
      <c r="F14" s="100">
        <v>235683</v>
      </c>
      <c r="G14" s="100">
        <v>235683</v>
      </c>
      <c r="H14" s="100">
        <v>235683</v>
      </c>
      <c r="I14" s="100">
        <v>0</v>
      </c>
      <c r="J14" s="100">
        <v>0</v>
      </c>
      <c r="K14" s="100">
        <v>0</v>
      </c>
      <c r="L14" s="100">
        <v>0</v>
      </c>
      <c r="M14" s="100">
        <v>0</v>
      </c>
    </row>
    <row r="15" ht="21.6" customHeight="1" spans="1:13">
      <c r="A15" s="184" t="s">
        <v>71</v>
      </c>
      <c r="B15" s="184" t="s">
        <v>59</v>
      </c>
      <c r="C15" s="184" t="s">
        <v>56</v>
      </c>
      <c r="D15" s="185"/>
      <c r="E15" s="185" t="s">
        <v>72</v>
      </c>
      <c r="F15" s="100">
        <v>235683</v>
      </c>
      <c r="G15" s="100">
        <v>235683</v>
      </c>
      <c r="H15" s="100">
        <v>235683</v>
      </c>
      <c r="I15" s="100">
        <v>0</v>
      </c>
      <c r="J15" s="100">
        <v>0</v>
      </c>
      <c r="K15" s="100">
        <v>0</v>
      </c>
      <c r="L15" s="100">
        <v>0</v>
      </c>
      <c r="M15" s="100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10" workbookViewId="0">
      <selection activeCell="E27" sqref="E27"/>
    </sheetView>
  </sheetViews>
  <sheetFormatPr defaultColWidth="7.25" defaultRowHeight="11.25"/>
  <cols>
    <col min="1" max="1" width="4.125" style="108" customWidth="1"/>
    <col min="2" max="2" width="28.75" style="108" customWidth="1"/>
    <col min="3" max="3" width="15.125" style="109" customWidth="1"/>
    <col min="4" max="4" width="33" style="109" customWidth="1"/>
    <col min="5" max="5" width="14.625" style="109" customWidth="1"/>
    <col min="6" max="6" width="15.125" style="109" customWidth="1"/>
    <col min="7" max="7" width="14.625" style="109" customWidth="1"/>
    <col min="8" max="8" width="13.375" style="109" customWidth="1"/>
    <col min="9" max="9" width="11.875" style="109" customWidth="1"/>
    <col min="10" max="10" width="11.625" style="109" customWidth="1"/>
    <col min="11" max="12" width="11.875" style="109" customWidth="1"/>
    <col min="13" max="16384" width="7.25" style="109"/>
  </cols>
  <sheetData>
    <row r="1" ht="11.45" customHeight="1" spans="1:12">
      <c r="A1" s="110"/>
      <c r="B1" s="110"/>
      <c r="C1" s="111"/>
      <c r="D1" s="111"/>
      <c r="E1" s="112"/>
      <c r="F1" s="112"/>
      <c r="G1" s="113"/>
      <c r="H1" s="113"/>
      <c r="I1" s="113"/>
      <c r="J1" s="113"/>
      <c r="L1" s="155" t="s">
        <v>82</v>
      </c>
    </row>
    <row r="2" ht="23.1" customHeight="1" spans="1:12">
      <c r="A2" s="114" t="s">
        <v>83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ht="21" customHeight="1" spans="1:12">
      <c r="A3" s="115" t="s">
        <v>2</v>
      </c>
      <c r="B3" s="116"/>
      <c r="C3" s="115"/>
      <c r="D3" s="115"/>
      <c r="E3" s="115"/>
      <c r="F3" s="117"/>
      <c r="G3" s="117"/>
      <c r="H3" s="117"/>
      <c r="I3" s="117"/>
      <c r="J3" s="117"/>
      <c r="L3" s="156" t="s">
        <v>3</v>
      </c>
    </row>
    <row r="4" s="106" customFormat="1" ht="16.35" customHeight="1" spans="1:12">
      <c r="A4" s="118" t="s">
        <v>4</v>
      </c>
      <c r="B4" s="119"/>
      <c r="C4" s="120"/>
      <c r="D4" s="121" t="s">
        <v>5</v>
      </c>
      <c r="E4" s="122"/>
      <c r="F4" s="121"/>
      <c r="G4" s="121"/>
      <c r="H4" s="121"/>
      <c r="I4" s="121"/>
      <c r="J4" s="121"/>
      <c r="K4" s="121"/>
      <c r="L4" s="121"/>
    </row>
    <row r="5" s="106" customFormat="1" ht="15.6" customHeight="1" spans="1:12">
      <c r="A5" s="123" t="s">
        <v>84</v>
      </c>
      <c r="B5" s="124"/>
      <c r="C5" s="125" t="s">
        <v>7</v>
      </c>
      <c r="D5" s="125" t="s">
        <v>85</v>
      </c>
      <c r="E5" s="126" t="s">
        <v>9</v>
      </c>
      <c r="F5" s="127" t="s">
        <v>10</v>
      </c>
      <c r="G5" s="127"/>
      <c r="H5" s="127"/>
      <c r="I5" s="127"/>
      <c r="J5" s="127"/>
      <c r="K5" s="127"/>
      <c r="L5" s="127"/>
    </row>
    <row r="6" s="106" customFormat="1" ht="15" customHeight="1" spans="1:12">
      <c r="A6" s="128"/>
      <c r="B6" s="129"/>
      <c r="C6" s="130"/>
      <c r="D6" s="125"/>
      <c r="E6" s="126"/>
      <c r="F6" s="127" t="s">
        <v>11</v>
      </c>
      <c r="G6" s="127"/>
      <c r="H6" s="127"/>
      <c r="I6" s="127"/>
      <c r="J6" s="127"/>
      <c r="K6" s="127"/>
      <c r="L6" s="157" t="s">
        <v>12</v>
      </c>
    </row>
    <row r="7" s="106" customFormat="1" ht="45" customHeight="1" spans="1:12">
      <c r="A7" s="131"/>
      <c r="B7" s="132"/>
      <c r="C7" s="130"/>
      <c r="D7" s="125"/>
      <c r="E7" s="126"/>
      <c r="F7" s="133" t="s">
        <v>17</v>
      </c>
      <c r="G7" s="134" t="s">
        <v>26</v>
      </c>
      <c r="H7" s="135" t="s">
        <v>19</v>
      </c>
      <c r="I7" s="135" t="s">
        <v>20</v>
      </c>
      <c r="J7" s="158" t="s">
        <v>50</v>
      </c>
      <c r="K7" s="159" t="s">
        <v>22</v>
      </c>
      <c r="L7" s="159"/>
    </row>
    <row r="8" s="107" customFormat="1" ht="16.5" customHeight="1" spans="1:12">
      <c r="A8" s="136" t="s">
        <v>11</v>
      </c>
      <c r="B8" s="137" t="s">
        <v>26</v>
      </c>
      <c r="C8" s="138">
        <v>3369329</v>
      </c>
      <c r="D8" s="139" t="s">
        <v>86</v>
      </c>
      <c r="E8" s="138">
        <v>2459229</v>
      </c>
      <c r="F8" s="138">
        <v>2459229</v>
      </c>
      <c r="G8" s="138">
        <v>2459229</v>
      </c>
      <c r="H8" s="140">
        <f>E8/C8</f>
        <v>0.729886870649913</v>
      </c>
      <c r="I8" s="138">
        <v>0</v>
      </c>
      <c r="J8" s="138">
        <v>0</v>
      </c>
      <c r="K8" s="138">
        <v>0</v>
      </c>
      <c r="L8" s="138">
        <v>0</v>
      </c>
    </row>
    <row r="9" s="107" customFormat="1" ht="16.5" customHeight="1" spans="1:12">
      <c r="A9" s="141"/>
      <c r="B9" s="137" t="s">
        <v>19</v>
      </c>
      <c r="C9" s="138">
        <v>0</v>
      </c>
      <c r="D9" s="142" t="s">
        <v>87</v>
      </c>
      <c r="E9" s="138">
        <v>0</v>
      </c>
      <c r="F9" s="138">
        <v>0</v>
      </c>
      <c r="G9" s="138">
        <v>0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</row>
    <row r="10" s="107" customFormat="1" ht="16.5" customHeight="1" spans="1:12">
      <c r="A10" s="141"/>
      <c r="B10" s="137" t="s">
        <v>20</v>
      </c>
      <c r="C10" s="138">
        <v>0</v>
      </c>
      <c r="D10" s="142" t="s">
        <v>88</v>
      </c>
      <c r="E10" s="138">
        <v>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</row>
    <row r="11" s="107" customFormat="1" ht="16.5" customHeight="1" spans="1:12">
      <c r="A11" s="141"/>
      <c r="B11" s="137" t="s">
        <v>50</v>
      </c>
      <c r="C11" s="138">
        <v>0</v>
      </c>
      <c r="D11" s="142" t="s">
        <v>89</v>
      </c>
      <c r="E11" s="138">
        <v>0</v>
      </c>
      <c r="F11" s="138">
        <v>0</v>
      </c>
      <c r="G11" s="138">
        <v>0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</row>
    <row r="12" s="107" customFormat="1" ht="16.5" customHeight="1" spans="1:12">
      <c r="A12" s="141"/>
      <c r="B12" s="137" t="s">
        <v>22</v>
      </c>
      <c r="C12" s="138">
        <v>0</v>
      </c>
      <c r="D12" s="142" t="s">
        <v>90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</row>
    <row r="13" s="107" customFormat="1" ht="16.5" customHeight="1" spans="1:12">
      <c r="A13" s="143"/>
      <c r="B13" s="137"/>
      <c r="C13" s="138">
        <v>0</v>
      </c>
      <c r="D13" s="142" t="s">
        <v>91</v>
      </c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</row>
    <row r="14" s="107" customFormat="1" ht="16.5" customHeight="1" spans="1:12">
      <c r="A14" s="137" t="s">
        <v>12</v>
      </c>
      <c r="B14" s="137"/>
      <c r="C14" s="138">
        <v>0</v>
      </c>
      <c r="D14" s="142" t="s">
        <v>92</v>
      </c>
      <c r="E14" s="138">
        <v>0</v>
      </c>
      <c r="F14" s="138">
        <v>0</v>
      </c>
      <c r="G14" s="138">
        <v>0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</row>
    <row r="15" s="107" customFormat="1" ht="16.5" customHeight="1" spans="1:12">
      <c r="A15" s="137"/>
      <c r="B15" s="137"/>
      <c r="C15" s="144"/>
      <c r="D15" s="139" t="s">
        <v>93</v>
      </c>
      <c r="E15" s="138">
        <v>438734</v>
      </c>
      <c r="F15" s="138">
        <v>438734</v>
      </c>
      <c r="G15" s="138">
        <v>438734</v>
      </c>
      <c r="H15" s="140">
        <f>E15/C8</f>
        <v>0.130214057457731</v>
      </c>
      <c r="I15" s="138">
        <v>0</v>
      </c>
      <c r="J15" s="138">
        <v>0</v>
      </c>
      <c r="K15" s="138">
        <v>0</v>
      </c>
      <c r="L15" s="138">
        <v>0</v>
      </c>
    </row>
    <row r="16" s="107" customFormat="1" ht="16.5" customHeight="1" spans="1:12">
      <c r="A16" s="145"/>
      <c r="B16" s="145"/>
      <c r="C16" s="144"/>
      <c r="D16" s="142" t="s">
        <v>94</v>
      </c>
      <c r="E16" s="138">
        <v>0</v>
      </c>
      <c r="F16" s="138">
        <v>0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38">
        <v>0</v>
      </c>
    </row>
    <row r="17" s="107" customFormat="1" ht="16.5" customHeight="1" spans="1:12">
      <c r="A17" s="146"/>
      <c r="B17" s="147"/>
      <c r="C17" s="144"/>
      <c r="D17" s="142" t="s">
        <v>95</v>
      </c>
      <c r="E17" s="138">
        <v>235683</v>
      </c>
      <c r="F17" s="138">
        <v>235683</v>
      </c>
      <c r="G17" s="138">
        <v>235683</v>
      </c>
      <c r="H17" s="140">
        <f>E17/C8</f>
        <v>0.069949535946178</v>
      </c>
      <c r="I17" s="138">
        <v>0</v>
      </c>
      <c r="J17" s="138">
        <v>0</v>
      </c>
      <c r="K17" s="138">
        <v>0</v>
      </c>
      <c r="L17" s="138">
        <v>0</v>
      </c>
    </row>
    <row r="18" s="107" customFormat="1" ht="16.5" customHeight="1" spans="1:12">
      <c r="A18" s="146"/>
      <c r="B18" s="147"/>
      <c r="C18" s="144"/>
      <c r="D18" s="139" t="s">
        <v>96</v>
      </c>
      <c r="E18" s="138">
        <v>0</v>
      </c>
      <c r="F18" s="138">
        <v>0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</row>
    <row r="19" s="107" customFormat="1" ht="16.5" customHeight="1" spans="1:13">
      <c r="A19" s="146"/>
      <c r="B19" s="147"/>
      <c r="C19" s="144"/>
      <c r="D19" s="139" t="s">
        <v>97</v>
      </c>
      <c r="E19" s="138">
        <v>0</v>
      </c>
      <c r="F19" s="138">
        <v>0</v>
      </c>
      <c r="G19" s="138">
        <v>0</v>
      </c>
      <c r="H19" s="138">
        <v>0</v>
      </c>
      <c r="I19" s="138">
        <v>0</v>
      </c>
      <c r="J19" s="138">
        <v>0</v>
      </c>
      <c r="K19" s="138">
        <v>0</v>
      </c>
      <c r="L19" s="138">
        <v>0</v>
      </c>
      <c r="M19" s="160"/>
    </row>
    <row r="20" s="107" customFormat="1" ht="16.5" customHeight="1" spans="1:12">
      <c r="A20" s="148"/>
      <c r="B20" s="149"/>
      <c r="C20" s="144"/>
      <c r="D20" s="142" t="s">
        <v>98</v>
      </c>
      <c r="E20" s="138">
        <v>0</v>
      </c>
      <c r="F20" s="150">
        <v>0</v>
      </c>
      <c r="G20" s="138">
        <v>0</v>
      </c>
      <c r="H20" s="138">
        <v>0</v>
      </c>
      <c r="I20" s="138">
        <v>0</v>
      </c>
      <c r="J20" s="138">
        <v>0</v>
      </c>
      <c r="K20" s="138">
        <v>0</v>
      </c>
      <c r="L20" s="138">
        <v>0</v>
      </c>
    </row>
    <row r="21" s="107" customFormat="1" ht="16.5" customHeight="1" spans="1:12">
      <c r="A21" s="146"/>
      <c r="B21" s="147"/>
      <c r="C21" s="144"/>
      <c r="D21" s="142" t="s">
        <v>99</v>
      </c>
      <c r="E21" s="138">
        <v>0</v>
      </c>
      <c r="F21" s="138">
        <v>0</v>
      </c>
      <c r="G21" s="138">
        <v>0</v>
      </c>
      <c r="H21" s="138">
        <v>0</v>
      </c>
      <c r="I21" s="138">
        <v>0</v>
      </c>
      <c r="J21" s="138">
        <v>0</v>
      </c>
      <c r="K21" s="138">
        <v>0</v>
      </c>
      <c r="L21" s="138">
        <v>0</v>
      </c>
    </row>
    <row r="22" s="107" customFormat="1" ht="16.5" customHeight="1" spans="1:12">
      <c r="A22" s="146"/>
      <c r="B22" s="147"/>
      <c r="C22" s="144"/>
      <c r="D22" s="142" t="s">
        <v>100</v>
      </c>
      <c r="E22" s="138">
        <v>0</v>
      </c>
      <c r="F22" s="138">
        <v>0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</row>
    <row r="23" s="107" customFormat="1" ht="16.5" customHeight="1" spans="1:12">
      <c r="A23" s="137"/>
      <c r="B23" s="137"/>
      <c r="C23" s="144"/>
      <c r="D23" s="142" t="s">
        <v>101</v>
      </c>
      <c r="E23" s="138">
        <v>0</v>
      </c>
      <c r="F23" s="138">
        <v>0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</row>
    <row r="24" s="107" customFormat="1" ht="16.5" customHeight="1" spans="1:12">
      <c r="A24" s="151"/>
      <c r="B24" s="152"/>
      <c r="C24" s="144"/>
      <c r="D24" s="142" t="s">
        <v>102</v>
      </c>
      <c r="E24" s="138">
        <v>0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</row>
    <row r="25" s="107" customFormat="1" ht="16.5" customHeight="1" spans="1:12">
      <c r="A25" s="151"/>
      <c r="B25" s="152"/>
      <c r="C25" s="144"/>
      <c r="D25" s="142" t="s">
        <v>103</v>
      </c>
      <c r="E25" s="138">
        <v>0</v>
      </c>
      <c r="F25" s="138">
        <v>0</v>
      </c>
      <c r="G25" s="138">
        <v>0</v>
      </c>
      <c r="H25" s="138">
        <v>0</v>
      </c>
      <c r="I25" s="138">
        <v>0</v>
      </c>
      <c r="J25" s="138">
        <v>0</v>
      </c>
      <c r="K25" s="138">
        <v>0</v>
      </c>
      <c r="L25" s="138">
        <v>0</v>
      </c>
    </row>
    <row r="26" s="107" customFormat="1" ht="16.5" customHeight="1" spans="1:12">
      <c r="A26" s="151"/>
      <c r="B26" s="152"/>
      <c r="C26" s="144"/>
      <c r="D26" s="142" t="s">
        <v>104</v>
      </c>
      <c r="E26" s="138">
        <v>0</v>
      </c>
      <c r="F26" s="138">
        <v>0</v>
      </c>
      <c r="G26" s="138">
        <v>0</v>
      </c>
      <c r="H26" s="138">
        <v>0</v>
      </c>
      <c r="I26" s="138">
        <v>0</v>
      </c>
      <c r="J26" s="138">
        <v>0</v>
      </c>
      <c r="K26" s="138">
        <v>0</v>
      </c>
      <c r="L26" s="138">
        <v>0</v>
      </c>
    </row>
    <row r="27" s="107" customFormat="1" ht="16.5" customHeight="1" spans="1:12">
      <c r="A27" s="151"/>
      <c r="B27" s="152"/>
      <c r="C27" s="144"/>
      <c r="D27" s="142" t="s">
        <v>105</v>
      </c>
      <c r="E27" s="138">
        <v>235683</v>
      </c>
      <c r="F27" s="138">
        <v>235683</v>
      </c>
      <c r="G27" s="138">
        <v>235683</v>
      </c>
      <c r="H27" s="140">
        <f>E27/C8</f>
        <v>0.069949535946178</v>
      </c>
      <c r="I27" s="138">
        <v>0</v>
      </c>
      <c r="J27" s="138">
        <v>0</v>
      </c>
      <c r="K27" s="138">
        <v>0</v>
      </c>
      <c r="L27" s="138">
        <v>0</v>
      </c>
    </row>
    <row r="28" s="107" customFormat="1" ht="16.5" customHeight="1" spans="1:12">
      <c r="A28" s="151"/>
      <c r="B28" s="152"/>
      <c r="C28" s="144"/>
      <c r="D28" s="142" t="s">
        <v>106</v>
      </c>
      <c r="E28" s="138">
        <v>0</v>
      </c>
      <c r="F28" s="138">
        <v>0</v>
      </c>
      <c r="G28" s="138">
        <v>0</v>
      </c>
      <c r="H28" s="138">
        <v>0</v>
      </c>
      <c r="I28" s="138">
        <v>0</v>
      </c>
      <c r="J28" s="138">
        <v>0</v>
      </c>
      <c r="K28" s="138">
        <v>0</v>
      </c>
      <c r="L28" s="138">
        <v>0</v>
      </c>
    </row>
    <row r="29" s="107" customFormat="1" ht="16.5" customHeight="1" spans="1:12">
      <c r="A29" s="151"/>
      <c r="B29" s="152"/>
      <c r="C29" s="144"/>
      <c r="D29" s="142" t="s">
        <v>107</v>
      </c>
      <c r="E29" s="138">
        <v>0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38">
        <v>0</v>
      </c>
      <c r="L29" s="138">
        <v>0</v>
      </c>
    </row>
    <row r="30" s="107" customFormat="1" ht="16.5" customHeight="1" spans="1:12">
      <c r="A30" s="151"/>
      <c r="B30" s="152"/>
      <c r="C30" s="144"/>
      <c r="D30" s="142" t="s">
        <v>108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</row>
    <row r="31" s="107" customFormat="1" ht="16.5" customHeight="1" spans="1:12">
      <c r="A31" s="151"/>
      <c r="B31" s="152"/>
      <c r="C31" s="144"/>
      <c r="D31" s="142" t="s">
        <v>109</v>
      </c>
      <c r="E31" s="138">
        <v>0</v>
      </c>
      <c r="F31" s="138">
        <v>0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</row>
    <row r="32" s="107" customFormat="1" ht="16.5" customHeight="1" spans="1:12">
      <c r="A32" s="151"/>
      <c r="B32" s="152"/>
      <c r="C32" s="144"/>
      <c r="D32" s="142" t="s">
        <v>110</v>
      </c>
      <c r="E32" s="138">
        <v>0</v>
      </c>
      <c r="F32" s="138">
        <v>0</v>
      </c>
      <c r="G32" s="138">
        <v>0</v>
      </c>
      <c r="H32" s="138">
        <v>0</v>
      </c>
      <c r="I32" s="138">
        <v>0</v>
      </c>
      <c r="J32" s="138">
        <v>0</v>
      </c>
      <c r="K32" s="138">
        <v>0</v>
      </c>
      <c r="L32" s="138">
        <v>0</v>
      </c>
    </row>
    <row r="33" s="107" customFormat="1" ht="16.5" customHeight="1" spans="1:12">
      <c r="A33" s="151"/>
      <c r="B33" s="152"/>
      <c r="C33" s="144"/>
      <c r="D33" s="142" t="s">
        <v>111</v>
      </c>
      <c r="E33" s="138">
        <v>0</v>
      </c>
      <c r="F33" s="138">
        <v>0</v>
      </c>
      <c r="G33" s="138">
        <v>0</v>
      </c>
      <c r="H33" s="138">
        <v>0</v>
      </c>
      <c r="I33" s="138">
        <v>0</v>
      </c>
      <c r="J33" s="138">
        <v>0</v>
      </c>
      <c r="K33" s="138">
        <v>0</v>
      </c>
      <c r="L33" s="138">
        <v>0</v>
      </c>
    </row>
    <row r="34" s="107" customFormat="1" ht="16.5" customHeight="1" spans="1:12">
      <c r="A34" s="151"/>
      <c r="B34" s="152"/>
      <c r="C34" s="144"/>
      <c r="D34" s="142" t="s">
        <v>112</v>
      </c>
      <c r="E34" s="138">
        <v>0</v>
      </c>
      <c r="F34" s="138">
        <v>0</v>
      </c>
      <c r="G34" s="138">
        <v>0</v>
      </c>
      <c r="H34" s="138">
        <v>0</v>
      </c>
      <c r="I34" s="138">
        <v>0</v>
      </c>
      <c r="J34" s="138">
        <v>0</v>
      </c>
      <c r="K34" s="138">
        <v>0</v>
      </c>
      <c r="L34" s="138">
        <v>0</v>
      </c>
    </row>
    <row r="35" s="107" customFormat="1" ht="16.5" customHeight="1" spans="1:12">
      <c r="A35" s="151"/>
      <c r="B35" s="152"/>
      <c r="C35" s="144"/>
      <c r="D35" s="142" t="s">
        <v>113</v>
      </c>
      <c r="E35" s="138">
        <v>0</v>
      </c>
      <c r="F35" s="138">
        <v>0</v>
      </c>
      <c r="G35" s="138">
        <v>0</v>
      </c>
      <c r="H35" s="138">
        <v>0</v>
      </c>
      <c r="I35" s="138">
        <v>0</v>
      </c>
      <c r="J35" s="138">
        <v>0</v>
      </c>
      <c r="K35" s="138">
        <v>0</v>
      </c>
      <c r="L35" s="138">
        <v>0</v>
      </c>
    </row>
    <row r="36" s="107" customFormat="1" ht="16.5" customHeight="1" spans="1:12">
      <c r="A36" s="118" t="s">
        <v>39</v>
      </c>
      <c r="B36" s="120"/>
      <c r="C36" s="138">
        <v>3369329</v>
      </c>
      <c r="D36" s="153" t="s">
        <v>114</v>
      </c>
      <c r="E36" s="138">
        <f t="shared" ref="E36:L36" si="0">SUM(E8:E35)</f>
        <v>3369329</v>
      </c>
      <c r="F36" s="138">
        <f t="shared" si="0"/>
        <v>3369329</v>
      </c>
      <c r="G36" s="138">
        <f t="shared" si="0"/>
        <v>3369329</v>
      </c>
      <c r="H36" s="138">
        <f t="shared" si="0"/>
        <v>1</v>
      </c>
      <c r="I36" s="138">
        <f t="shared" si="0"/>
        <v>0</v>
      </c>
      <c r="J36" s="138">
        <f t="shared" si="0"/>
        <v>0</v>
      </c>
      <c r="K36" s="138">
        <f t="shared" si="0"/>
        <v>0</v>
      </c>
      <c r="L36" s="138">
        <f t="shared" si="0"/>
        <v>0</v>
      </c>
    </row>
    <row r="37" s="106" customFormat="1" ht="14.25" spans="1:4">
      <c r="A37" s="154"/>
      <c r="B37" s="154"/>
      <c r="D37"/>
    </row>
    <row r="38" s="106" customFormat="1" ht="14.25" spans="1:2">
      <c r="A38" s="154"/>
      <c r="B38" s="154"/>
    </row>
    <row r="39" s="106" customFormat="1" ht="14.25" spans="1:2">
      <c r="A39" s="154"/>
      <c r="B39" s="154"/>
    </row>
    <row r="40" s="106" customFormat="1" ht="14.25" spans="1:2">
      <c r="A40" s="154"/>
      <c r="B40" s="154"/>
    </row>
    <row r="41" s="106" customFormat="1" ht="14.25" spans="1:2">
      <c r="A41" s="154"/>
      <c r="B41" s="154"/>
    </row>
    <row r="42" s="106" customFormat="1" ht="14.25" spans="1:2">
      <c r="A42" s="154"/>
      <c r="B42" s="154"/>
    </row>
    <row r="43" s="106" customFormat="1" ht="14.25" spans="1:2">
      <c r="A43" s="154"/>
      <c r="B43" s="154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0" customWidth="1"/>
    <col min="2" max="3" width="4.875" style="50" customWidth="1"/>
    <col min="4" max="4" width="10.625" style="50" customWidth="1"/>
    <col min="5" max="5" width="32.625" style="50" customWidth="1"/>
    <col min="6" max="6" width="15.625" style="50" customWidth="1"/>
    <col min="7" max="7" width="14.625" style="50" customWidth="1"/>
    <col min="8" max="8" width="15.375" style="50" customWidth="1"/>
    <col min="9" max="9" width="14.625" style="50" customWidth="1"/>
    <col min="10" max="10" width="13.625" style="50" customWidth="1"/>
    <col min="11" max="12" width="14.875" style="50" customWidth="1"/>
    <col min="13" max="13" width="13.125" style="50" customWidth="1"/>
    <col min="14" max="245" width="7.25" style="50" customWidth="1"/>
    <col min="246" max="16384" width="7.25" style="50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1" t="s">
        <v>2</v>
      </c>
      <c r="B3" s="52"/>
      <c r="C3" s="51"/>
      <c r="D3"/>
      <c r="E3"/>
      <c r="F3" s="3"/>
      <c r="G3" s="6"/>
      <c r="H3" s="6"/>
      <c r="I3" s="6"/>
      <c r="J3" s="6"/>
      <c r="K3" s="6"/>
      <c r="L3" s="6"/>
      <c r="M3" s="24" t="s">
        <v>3</v>
      </c>
    </row>
    <row r="4" s="48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75</v>
      </c>
      <c r="H4" s="55"/>
      <c r="I4" s="55"/>
      <c r="J4" s="65"/>
      <c r="K4" s="66" t="s">
        <v>76</v>
      </c>
      <c r="L4" s="55"/>
      <c r="M4" s="65"/>
    </row>
    <row r="5" s="48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8" customFormat="1" ht="20.25" customHeight="1" spans="1:13">
      <c r="A6" s="102" t="s">
        <v>51</v>
      </c>
      <c r="B6" s="103" t="s">
        <v>51</v>
      </c>
      <c r="C6" s="103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9" customFormat="1" ht="24" customHeight="1" spans="1:13">
      <c r="A7" s="98"/>
      <c r="B7" s="98"/>
      <c r="C7" s="98"/>
      <c r="D7" s="104"/>
      <c r="E7" s="98" t="s">
        <v>9</v>
      </c>
      <c r="F7" s="105">
        <v>3369329</v>
      </c>
      <c r="G7" s="100">
        <v>3019329</v>
      </c>
      <c r="H7" s="100">
        <v>2727580</v>
      </c>
      <c r="I7" s="100">
        <v>269129</v>
      </c>
      <c r="J7" s="100">
        <v>22620</v>
      </c>
      <c r="K7" s="100">
        <v>350000</v>
      </c>
      <c r="L7" s="100">
        <v>350000</v>
      </c>
      <c r="M7" s="100">
        <v>0</v>
      </c>
    </row>
    <row r="8" s="48" customFormat="1" ht="24" customHeight="1" spans="1:13">
      <c r="A8" s="98"/>
      <c r="B8" s="98"/>
      <c r="C8" s="98"/>
      <c r="D8" s="104" t="s">
        <v>52</v>
      </c>
      <c r="E8" s="104" t="s">
        <v>53</v>
      </c>
      <c r="F8" s="105">
        <v>3369329</v>
      </c>
      <c r="G8" s="100">
        <v>3019329</v>
      </c>
      <c r="H8" s="100">
        <v>2727580</v>
      </c>
      <c r="I8" s="100">
        <v>269129</v>
      </c>
      <c r="J8" s="100">
        <v>22620</v>
      </c>
      <c r="K8" s="100">
        <v>350000</v>
      </c>
      <c r="L8" s="100">
        <v>350000</v>
      </c>
      <c r="M8" s="100">
        <v>0</v>
      </c>
    </row>
    <row r="9" s="48" customFormat="1" ht="24" customHeight="1" spans="1:13">
      <c r="A9" s="98" t="s">
        <v>54</v>
      </c>
      <c r="B9" s="98" t="s">
        <v>55</v>
      </c>
      <c r="C9" s="98" t="s">
        <v>59</v>
      </c>
      <c r="D9" s="104" t="s">
        <v>117</v>
      </c>
      <c r="E9" s="104" t="s">
        <v>60</v>
      </c>
      <c r="F9" s="105">
        <v>350000</v>
      </c>
      <c r="G9" s="100">
        <v>0</v>
      </c>
      <c r="H9" s="100">
        <v>0</v>
      </c>
      <c r="I9" s="100">
        <v>0</v>
      </c>
      <c r="J9" s="100">
        <v>0</v>
      </c>
      <c r="K9" s="100">
        <v>350000</v>
      </c>
      <c r="L9" s="100">
        <v>350000</v>
      </c>
      <c r="M9" s="100">
        <v>0</v>
      </c>
    </row>
    <row r="10" s="48" customFormat="1" ht="24" customHeight="1" spans="1:13">
      <c r="A10" s="98" t="s">
        <v>71</v>
      </c>
      <c r="B10" s="98" t="s">
        <v>59</v>
      </c>
      <c r="C10" s="98" t="s">
        <v>56</v>
      </c>
      <c r="D10" s="104" t="s">
        <v>117</v>
      </c>
      <c r="E10" s="104" t="s">
        <v>72</v>
      </c>
      <c r="F10" s="105">
        <v>235683</v>
      </c>
      <c r="G10" s="100">
        <v>235683</v>
      </c>
      <c r="H10" s="100">
        <v>235683</v>
      </c>
      <c r="I10" s="100">
        <v>0</v>
      </c>
      <c r="J10" s="100">
        <v>0</v>
      </c>
      <c r="K10" s="100">
        <v>0</v>
      </c>
      <c r="L10" s="100">
        <v>0</v>
      </c>
      <c r="M10" s="100">
        <v>0</v>
      </c>
    </row>
    <row r="11" s="48" customFormat="1" ht="24" customHeight="1" spans="1:13">
      <c r="A11" s="98" t="s">
        <v>54</v>
      </c>
      <c r="B11" s="98" t="s">
        <v>55</v>
      </c>
      <c r="C11" s="98" t="s">
        <v>56</v>
      </c>
      <c r="D11" s="104" t="s">
        <v>117</v>
      </c>
      <c r="E11" s="104" t="s">
        <v>58</v>
      </c>
      <c r="F11" s="105">
        <v>2109229</v>
      </c>
      <c r="G11" s="100">
        <v>2109229</v>
      </c>
      <c r="H11" s="100">
        <v>1817480</v>
      </c>
      <c r="I11" s="100">
        <v>269129</v>
      </c>
      <c r="J11" s="100">
        <v>22620</v>
      </c>
      <c r="K11" s="100">
        <v>0</v>
      </c>
      <c r="L11" s="100">
        <v>0</v>
      </c>
      <c r="M11" s="100">
        <v>0</v>
      </c>
    </row>
    <row r="12" s="48" customFormat="1" ht="24" customHeight="1" spans="1:13">
      <c r="A12" s="98" t="s">
        <v>61</v>
      </c>
      <c r="B12" s="98" t="s">
        <v>62</v>
      </c>
      <c r="C12" s="98" t="s">
        <v>64</v>
      </c>
      <c r="D12" s="104" t="s">
        <v>117</v>
      </c>
      <c r="E12" s="104" t="s">
        <v>65</v>
      </c>
      <c r="F12" s="105">
        <v>145036</v>
      </c>
      <c r="G12" s="100">
        <v>145036</v>
      </c>
      <c r="H12" s="100">
        <v>145036</v>
      </c>
      <c r="I12" s="100">
        <v>0</v>
      </c>
      <c r="J12" s="100">
        <v>0</v>
      </c>
      <c r="K12" s="100">
        <v>0</v>
      </c>
      <c r="L12" s="100">
        <v>0</v>
      </c>
      <c r="M12" s="100">
        <v>0</v>
      </c>
    </row>
    <row r="13" s="48" customFormat="1" ht="24" customHeight="1" spans="1:13">
      <c r="A13" s="98" t="s">
        <v>61</v>
      </c>
      <c r="B13" s="98" t="s">
        <v>62</v>
      </c>
      <c r="C13" s="98" t="s">
        <v>62</v>
      </c>
      <c r="D13" s="104" t="s">
        <v>117</v>
      </c>
      <c r="E13" s="104" t="s">
        <v>63</v>
      </c>
      <c r="F13" s="105">
        <v>290072</v>
      </c>
      <c r="G13" s="100">
        <v>290072</v>
      </c>
      <c r="H13" s="100">
        <v>290072</v>
      </c>
      <c r="I13" s="100">
        <v>0</v>
      </c>
      <c r="J13" s="100">
        <v>0</v>
      </c>
      <c r="K13" s="100">
        <v>0</v>
      </c>
      <c r="L13" s="100">
        <v>0</v>
      </c>
      <c r="M13" s="100">
        <v>0</v>
      </c>
    </row>
    <row r="14" s="48" customFormat="1" ht="24" customHeight="1" spans="1:13">
      <c r="A14" s="98" t="s">
        <v>61</v>
      </c>
      <c r="B14" s="98" t="s">
        <v>66</v>
      </c>
      <c r="C14" s="98" t="s">
        <v>59</v>
      </c>
      <c r="D14" s="104" t="s">
        <v>117</v>
      </c>
      <c r="E14" s="104" t="s">
        <v>67</v>
      </c>
      <c r="F14" s="105">
        <v>3626</v>
      </c>
      <c r="G14" s="100">
        <v>3626</v>
      </c>
      <c r="H14" s="100">
        <v>3626</v>
      </c>
      <c r="I14" s="100">
        <v>0</v>
      </c>
      <c r="J14" s="100">
        <v>0</v>
      </c>
      <c r="K14" s="100">
        <v>0</v>
      </c>
      <c r="L14" s="100">
        <v>0</v>
      </c>
      <c r="M14" s="100">
        <v>0</v>
      </c>
    </row>
    <row r="15" s="48" customFormat="1" ht="24" customHeight="1" spans="1:13">
      <c r="A15" s="98" t="s">
        <v>68</v>
      </c>
      <c r="B15" s="98" t="s">
        <v>69</v>
      </c>
      <c r="C15" s="98" t="s">
        <v>56</v>
      </c>
      <c r="D15" s="104" t="s">
        <v>117</v>
      </c>
      <c r="E15" s="104" t="s">
        <v>70</v>
      </c>
      <c r="F15" s="105">
        <v>235683</v>
      </c>
      <c r="G15" s="100">
        <v>235683</v>
      </c>
      <c r="H15" s="100">
        <v>235683</v>
      </c>
      <c r="I15" s="100">
        <v>0</v>
      </c>
      <c r="J15" s="100">
        <v>0</v>
      </c>
      <c r="K15" s="100">
        <v>0</v>
      </c>
      <c r="L15" s="100">
        <v>0</v>
      </c>
      <c r="M15" s="100">
        <v>0</v>
      </c>
    </row>
    <row r="16" s="48" customFormat="1" ht="14.25"/>
    <row r="17" s="48" customFormat="1" ht="14.25"/>
    <row r="18" s="48" customFormat="1" ht="14.25"/>
    <row r="19" s="48" customFormat="1" ht="14.25"/>
    <row r="20" s="48" customFormat="1" ht="14.25"/>
    <row r="21" s="48" customFormat="1" ht="14.25"/>
    <row r="22" s="48" customFormat="1" ht="14.25"/>
    <row r="23" s="48" customFormat="1" ht="14.25"/>
    <row r="24" s="48" customFormat="1" ht="14.25"/>
    <row r="25" s="48" customFormat="1" ht="14.25"/>
    <row r="26" s="48" customFormat="1" ht="14.25"/>
    <row r="27" s="48" customFormat="1" ht="14.25"/>
    <row r="28" s="48" customFormat="1" ht="14.25"/>
    <row r="29" s="48" customFormat="1" ht="14.25"/>
    <row r="30" s="48" customFormat="1" ht="14.25"/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4" customWidth="1"/>
    <col min="2" max="2" width="8.75" style="84" customWidth="1"/>
    <col min="3" max="3" width="25" style="84" customWidth="1"/>
    <col min="4" max="5" width="19.125" style="84" customWidth="1"/>
    <col min="6" max="181" width="6.875" style="84" customWidth="1"/>
    <col min="182" max="16384" width="6.875" style="84"/>
  </cols>
  <sheetData>
    <row r="1" ht="18.75" customHeight="1" spans="1:5">
      <c r="A1" s="85"/>
      <c r="B1" s="85"/>
      <c r="E1" s="24" t="s">
        <v>118</v>
      </c>
    </row>
    <row r="2" ht="25.5" customHeight="1" spans="1:5">
      <c r="A2" s="86" t="s">
        <v>119</v>
      </c>
      <c r="B2" s="86"/>
      <c r="C2" s="86"/>
      <c r="D2" s="86"/>
      <c r="E2" s="86"/>
    </row>
    <row r="3" ht="21" customHeight="1" spans="1:5">
      <c r="A3" s="87" t="s">
        <v>2</v>
      </c>
      <c r="B3" s="88"/>
      <c r="C3" s="88"/>
      <c r="D3"/>
      <c r="E3" s="24" t="s">
        <v>3</v>
      </c>
    </row>
    <row r="4" s="82" customFormat="1" ht="22.5" customHeight="1" spans="1:5">
      <c r="A4" s="89" t="s">
        <v>43</v>
      </c>
      <c r="B4" s="89"/>
      <c r="C4" s="90" t="s">
        <v>120</v>
      </c>
      <c r="D4" s="91" t="s">
        <v>11</v>
      </c>
      <c r="E4" s="91"/>
    </row>
    <row r="5" s="82" customFormat="1" ht="18" customHeight="1" spans="1:5">
      <c r="A5" s="92" t="s">
        <v>47</v>
      </c>
      <c r="B5" s="92" t="s">
        <v>48</v>
      </c>
      <c r="C5" s="90"/>
      <c r="D5" s="93" t="s">
        <v>17</v>
      </c>
      <c r="E5" s="93" t="s">
        <v>18</v>
      </c>
    </row>
    <row r="6" s="82" customFormat="1" ht="16.5" customHeight="1" spans="1:5">
      <c r="A6" s="94"/>
      <c r="B6" s="94"/>
      <c r="C6" s="90"/>
      <c r="D6" s="93"/>
      <c r="E6" s="93"/>
    </row>
    <row r="7" s="82" customFormat="1" ht="16.5" customHeight="1" spans="1:5">
      <c r="A7" s="95" t="s">
        <v>51</v>
      </c>
      <c r="B7" s="95" t="s">
        <v>51</v>
      </c>
      <c r="C7" s="96" t="s">
        <v>51</v>
      </c>
      <c r="D7" s="97">
        <v>1</v>
      </c>
      <c r="E7" s="97">
        <v>2</v>
      </c>
    </row>
    <row r="8" s="83" customFormat="1" ht="22.5" customHeight="1" spans="1:5">
      <c r="A8" s="98"/>
      <c r="B8" s="98"/>
      <c r="C8" s="99" t="s">
        <v>9</v>
      </c>
      <c r="D8" s="100">
        <v>3019329</v>
      </c>
      <c r="E8" s="100">
        <v>3019329</v>
      </c>
    </row>
    <row r="9" s="82" customFormat="1" ht="22.5" customHeight="1" spans="1:5">
      <c r="A9" s="98"/>
      <c r="B9" s="98"/>
      <c r="C9" s="101" t="s">
        <v>121</v>
      </c>
      <c r="D9" s="100">
        <v>2727580</v>
      </c>
      <c r="E9" s="100">
        <v>2727580</v>
      </c>
    </row>
    <row r="10" s="82" customFormat="1" ht="22.5" customHeight="1" spans="1:5">
      <c r="A10" s="98" t="s">
        <v>54</v>
      </c>
      <c r="B10" s="98" t="s">
        <v>55</v>
      </c>
      <c r="C10" s="101" t="s">
        <v>58</v>
      </c>
      <c r="D10" s="100">
        <v>1071648</v>
      </c>
      <c r="E10" s="100">
        <v>1071648</v>
      </c>
    </row>
    <row r="11" s="82" customFormat="1" ht="22.5" customHeight="1" spans="1:5">
      <c r="A11" s="98" t="s">
        <v>54</v>
      </c>
      <c r="B11" s="98" t="s">
        <v>55</v>
      </c>
      <c r="C11" s="101" t="s">
        <v>58</v>
      </c>
      <c r="D11" s="100">
        <v>741300</v>
      </c>
      <c r="E11" s="100">
        <v>741300</v>
      </c>
    </row>
    <row r="12" s="82" customFormat="1" ht="22.5" customHeight="1" spans="1:5">
      <c r="A12" s="98" t="s">
        <v>61</v>
      </c>
      <c r="B12" s="98" t="s">
        <v>62</v>
      </c>
      <c r="C12" s="101" t="s">
        <v>63</v>
      </c>
      <c r="D12" s="100">
        <v>290072</v>
      </c>
      <c r="E12" s="100">
        <v>290072</v>
      </c>
    </row>
    <row r="13" s="82" customFormat="1" ht="22.5" customHeight="1" spans="1:5">
      <c r="A13" s="98" t="s">
        <v>61</v>
      </c>
      <c r="B13" s="98" t="s">
        <v>62</v>
      </c>
      <c r="C13" s="101" t="s">
        <v>65</v>
      </c>
      <c r="D13" s="100">
        <v>145036</v>
      </c>
      <c r="E13" s="100">
        <v>145036</v>
      </c>
    </row>
    <row r="14" s="82" customFormat="1" ht="22.5" customHeight="1" spans="1:5">
      <c r="A14" s="98" t="s">
        <v>68</v>
      </c>
      <c r="B14" s="98" t="s">
        <v>69</v>
      </c>
      <c r="C14" s="101" t="s">
        <v>70</v>
      </c>
      <c r="D14" s="100">
        <v>235683</v>
      </c>
      <c r="E14" s="100">
        <v>235683</v>
      </c>
    </row>
    <row r="15" ht="22.5" customHeight="1" spans="1:5">
      <c r="A15" s="98" t="s">
        <v>54</v>
      </c>
      <c r="B15" s="98" t="s">
        <v>55</v>
      </c>
      <c r="C15" s="101" t="s">
        <v>58</v>
      </c>
      <c r="D15" s="100">
        <v>4532</v>
      </c>
      <c r="E15" s="100">
        <v>4532</v>
      </c>
    </row>
    <row r="16" ht="22.5" customHeight="1" spans="1:5">
      <c r="A16" s="98" t="s">
        <v>61</v>
      </c>
      <c r="B16" s="98" t="s">
        <v>66</v>
      </c>
      <c r="C16" s="101" t="s">
        <v>67</v>
      </c>
      <c r="D16" s="100">
        <v>3626</v>
      </c>
      <c r="E16" s="100">
        <v>3626</v>
      </c>
    </row>
    <row r="17" ht="22.5" customHeight="1" spans="1:5">
      <c r="A17" s="98" t="s">
        <v>71</v>
      </c>
      <c r="B17" s="98" t="s">
        <v>59</v>
      </c>
      <c r="C17" s="101" t="s">
        <v>72</v>
      </c>
      <c r="D17" s="100">
        <v>235683</v>
      </c>
      <c r="E17" s="100">
        <v>235683</v>
      </c>
    </row>
    <row r="18" ht="22.5" customHeight="1" spans="1:5">
      <c r="A18" s="98"/>
      <c r="B18" s="98"/>
      <c r="C18" s="101" t="s">
        <v>121</v>
      </c>
      <c r="D18" s="100">
        <v>269129</v>
      </c>
      <c r="E18" s="100">
        <v>269129</v>
      </c>
    </row>
    <row r="19" ht="22.5" customHeight="1" spans="1:5">
      <c r="A19" s="98" t="s">
        <v>54</v>
      </c>
      <c r="B19" s="98" t="s">
        <v>55</v>
      </c>
      <c r="C19" s="101" t="s">
        <v>58</v>
      </c>
      <c r="D19" s="100">
        <v>107500</v>
      </c>
      <c r="E19" s="100">
        <v>107500</v>
      </c>
    </row>
    <row r="20" ht="22.5" customHeight="1" spans="1:5">
      <c r="A20" s="98" t="s">
        <v>54</v>
      </c>
      <c r="B20" s="98" t="s">
        <v>55</v>
      </c>
      <c r="C20" s="101" t="s">
        <v>58</v>
      </c>
      <c r="D20" s="100">
        <v>34598</v>
      </c>
      <c r="E20" s="100">
        <v>34598</v>
      </c>
    </row>
    <row r="21" ht="22.5" customHeight="1" spans="1:5">
      <c r="A21" s="98" t="s">
        <v>54</v>
      </c>
      <c r="B21" s="98" t="s">
        <v>55</v>
      </c>
      <c r="C21" s="101" t="s">
        <v>58</v>
      </c>
      <c r="D21" s="100">
        <v>26791</v>
      </c>
      <c r="E21" s="100">
        <v>26791</v>
      </c>
    </row>
    <row r="22" ht="22.5" customHeight="1" spans="1:5">
      <c r="A22" s="98" t="s">
        <v>54</v>
      </c>
      <c r="B22" s="98" t="s">
        <v>55</v>
      </c>
      <c r="C22" s="101" t="s">
        <v>58</v>
      </c>
      <c r="D22" s="100">
        <v>99840</v>
      </c>
      <c r="E22" s="100">
        <v>99840</v>
      </c>
    </row>
    <row r="23" ht="22.5" customHeight="1" spans="1:5">
      <c r="A23" s="98" t="s">
        <v>54</v>
      </c>
      <c r="B23" s="98" t="s">
        <v>55</v>
      </c>
      <c r="C23" s="101" t="s">
        <v>58</v>
      </c>
      <c r="D23" s="100">
        <v>400</v>
      </c>
      <c r="E23" s="100">
        <v>400</v>
      </c>
    </row>
    <row r="24" ht="22.5" customHeight="1" spans="1:5">
      <c r="A24" s="98"/>
      <c r="B24" s="98"/>
      <c r="C24" s="101" t="s">
        <v>121</v>
      </c>
      <c r="D24" s="100">
        <v>22620</v>
      </c>
      <c r="E24" s="100">
        <v>22620</v>
      </c>
    </row>
    <row r="25" ht="22.5" customHeight="1" spans="1:5">
      <c r="A25" s="98" t="s">
        <v>54</v>
      </c>
      <c r="B25" s="98" t="s">
        <v>55</v>
      </c>
      <c r="C25" s="101" t="s">
        <v>58</v>
      </c>
      <c r="D25" s="100">
        <v>22620</v>
      </c>
      <c r="E25" s="100">
        <v>22620</v>
      </c>
    </row>
    <row r="26" ht="22.5" customHeight="1" spans="1:5">
      <c r="A26"/>
      <c r="B26"/>
      <c r="C26"/>
      <c r="D26"/>
      <c r="E26"/>
    </row>
    <row r="27" ht="22.5" customHeight="1" spans="1:5">
      <c r="A27"/>
      <c r="B27"/>
      <c r="C27"/>
      <c r="D27"/>
      <c r="E27"/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8" customFormat="1" ht="51" customHeight="1" spans="1:3">
      <c r="A2" s="71" t="s">
        <v>123</v>
      </c>
      <c r="B2" s="71"/>
      <c r="C2" s="72"/>
    </row>
    <row r="3" ht="21" customHeight="1" spans="1:3">
      <c r="A3" s="73" t="s">
        <v>2</v>
      </c>
      <c r="B3" s="74" t="s">
        <v>3</v>
      </c>
      <c r="C3" s="5"/>
    </row>
    <row r="4" s="69" customFormat="1" ht="30" customHeight="1" spans="1:3">
      <c r="A4" s="75" t="s">
        <v>124</v>
      </c>
      <c r="B4" s="76" t="s">
        <v>125</v>
      </c>
      <c r="C4" s="5"/>
    </row>
    <row r="5" s="70" customFormat="1" ht="30" customHeight="1" spans="1:3">
      <c r="A5" s="77" t="s">
        <v>126</v>
      </c>
      <c r="B5" s="78">
        <v>300000</v>
      </c>
      <c r="C5" s="67"/>
    </row>
    <row r="6" s="70" customFormat="1" ht="30" customHeight="1" spans="1:3">
      <c r="A6" s="79" t="s">
        <v>127</v>
      </c>
      <c r="B6" s="78">
        <v>0</v>
      </c>
      <c r="C6" s="67"/>
    </row>
    <row r="7" s="70" customFormat="1" ht="30" customHeight="1" spans="1:3">
      <c r="A7" s="79" t="s">
        <v>128</v>
      </c>
      <c r="B7" s="78">
        <v>20000</v>
      </c>
      <c r="C7" s="67"/>
    </row>
    <row r="8" s="70" customFormat="1" ht="30" customHeight="1" spans="1:3">
      <c r="A8" s="79" t="s">
        <v>129</v>
      </c>
      <c r="B8" s="78">
        <v>280000</v>
      </c>
      <c r="C8" s="67"/>
    </row>
    <row r="9" s="70" customFormat="1" ht="30" customHeight="1" spans="1:3">
      <c r="A9" s="79" t="s">
        <v>130</v>
      </c>
      <c r="B9" s="78">
        <v>280000</v>
      </c>
      <c r="C9" s="67"/>
    </row>
    <row r="10" s="70" customFormat="1" ht="30" customHeight="1" spans="1:3">
      <c r="A10" s="79" t="s">
        <v>131</v>
      </c>
      <c r="B10" s="78">
        <v>0</v>
      </c>
      <c r="C10" s="67"/>
    </row>
    <row r="11" s="69" customFormat="1" ht="30" customHeight="1" spans="1:3">
      <c r="A11" s="80"/>
      <c r="B11" s="80"/>
      <c r="C11" s="5"/>
    </row>
    <row r="12" s="69" customFormat="1" ht="114.6" customHeight="1" spans="1:3">
      <c r="A12" s="81" t="s">
        <v>132</v>
      </c>
      <c r="B12" s="81"/>
      <c r="C12" s="5"/>
    </row>
    <row r="13" s="69" customFormat="1" customHeight="1" spans="1:3">
      <c r="A13" s="5"/>
      <c r="B13" s="5"/>
      <c r="C13" s="5"/>
    </row>
    <row r="14" s="69" customFormat="1" customHeight="1" spans="1:3">
      <c r="A14" s="5"/>
      <c r="B14" s="5"/>
      <c r="C14" s="5"/>
    </row>
    <row r="15" s="69" customFormat="1" customHeight="1" spans="1:3">
      <c r="A15" s="5"/>
      <c r="B15" s="5"/>
      <c r="C15" s="5"/>
    </row>
    <row r="16" s="69" customFormat="1" customHeight="1" spans="1:3">
      <c r="A16" s="5"/>
      <c r="B16" s="5"/>
      <c r="C16" s="5"/>
    </row>
    <row r="17" s="69" customFormat="1" customHeight="1" spans="1:3">
      <c r="A17" s="5"/>
      <c r="B17" s="5"/>
      <c r="C17" s="5"/>
    </row>
    <row r="18" s="69" customFormat="1" customHeight="1" spans="1:3">
      <c r="A18" s="5"/>
      <c r="B18" s="5"/>
      <c r="C18" s="5"/>
    </row>
    <row r="19" s="69" customFormat="1" customHeight="1" spans="1:3">
      <c r="A19" s="5"/>
      <c r="B19" s="5"/>
      <c r="C19" s="5"/>
    </row>
    <row r="20" s="69" customFormat="1" customHeight="1" spans="1:3">
      <c r="A20" s="5"/>
      <c r="B20" s="5"/>
      <c r="C20" s="5"/>
    </row>
    <row r="21" s="69" customFormat="1" customHeight="1" spans="1:3">
      <c r="A21" s="5"/>
      <c r="B21" s="5"/>
      <c r="C21" s="5"/>
    </row>
    <row r="22" s="69" customFormat="1" customHeight="1" spans="1:3">
      <c r="A22" s="5"/>
      <c r="B22" s="5"/>
      <c r="C22" s="5"/>
    </row>
    <row r="23" s="69" customFormat="1" customHeight="1" spans="1:3">
      <c r="A23" s="5"/>
      <c r="B23" s="5"/>
      <c r="C23" s="5"/>
    </row>
    <row r="24" s="69" customFormat="1" customHeight="1" spans="1:3">
      <c r="A24" s="5"/>
      <c r="B24" s="5"/>
      <c r="C24" s="5"/>
    </row>
    <row r="25" s="69" customFormat="1" customHeight="1" spans="1:3">
      <c r="A25" s="5"/>
      <c r="B25" s="5"/>
      <c r="C25" s="5"/>
    </row>
    <row r="26" s="69" customFormat="1" customHeight="1" spans="1:3">
      <c r="A26" s="5"/>
      <c r="B26" s="5"/>
      <c r="C26" s="5"/>
    </row>
    <row r="27" s="69" customFormat="1" customHeight="1" spans="1:3">
      <c r="A27" s="5"/>
      <c r="B27" s="5"/>
      <c r="C27" s="5"/>
    </row>
    <row r="28" s="69" customFormat="1" customHeight="1" spans="1:3">
      <c r="A28" s="5"/>
      <c r="B28" s="5"/>
      <c r="C28" s="5"/>
    </row>
    <row r="29" s="69" customFormat="1" customHeight="1" spans="1:3">
      <c r="A29" s="5"/>
      <c r="B29" s="5"/>
      <c r="C29" s="5"/>
    </row>
    <row r="30" s="69" customFormat="1" customHeight="1" spans="1:3">
      <c r="A30" s="5"/>
      <c r="B30" s="5"/>
      <c r="C30" s="5"/>
    </row>
    <row r="31" s="69" customFormat="1" customHeight="1" spans="1:3">
      <c r="A31" s="5"/>
      <c r="B31" s="5"/>
      <c r="C31" s="5"/>
    </row>
    <row r="32" s="69" customFormat="1" customHeight="1" spans="1:3">
      <c r="A32" s="5"/>
      <c r="B32" s="5"/>
      <c r="C32" s="5"/>
    </row>
    <row r="33" s="69" customFormat="1" customHeight="1" spans="1:3">
      <c r="A33" s="5"/>
      <c r="B33" s="5"/>
      <c r="C33" s="5"/>
    </row>
    <row r="34" s="69" customFormat="1" customHeight="1" spans="1:3">
      <c r="A34" s="5"/>
      <c r="B34" s="5"/>
      <c r="C34" s="5"/>
    </row>
    <row r="35" s="69" customFormat="1" customHeight="1" spans="1:3">
      <c r="A35" s="5"/>
      <c r="B35" s="5"/>
      <c r="C35" s="5"/>
    </row>
    <row r="36" s="69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0" customWidth="1"/>
    <col min="4" max="4" width="8.375" style="50" customWidth="1"/>
    <col min="5" max="5" width="29.75" style="50" customWidth="1"/>
    <col min="6" max="6" width="12.75" style="50" customWidth="1"/>
    <col min="7" max="10" width="10.875" style="50" customWidth="1"/>
    <col min="11" max="11" width="12.25" style="50" customWidth="1"/>
    <col min="12" max="13" width="10.875" style="50" customWidth="1"/>
    <col min="14" max="245" width="7.25" style="50" customWidth="1"/>
    <col min="246" max="16384" width="7.25" style="50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1" t="s">
        <v>2</v>
      </c>
      <c r="B3" s="52"/>
      <c r="C3" s="52"/>
      <c r="D3" s="51"/>
      <c r="E3" s="51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8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75</v>
      </c>
      <c r="H4" s="55"/>
      <c r="I4" s="55"/>
      <c r="J4" s="65"/>
      <c r="K4" s="66" t="s">
        <v>76</v>
      </c>
      <c r="L4" s="55"/>
      <c r="M4" s="6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8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8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9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8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8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8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8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8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8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8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8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8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8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8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8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8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8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8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8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8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8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8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8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8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8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8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8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47"/>
      <c r="C6" s="46" t="s">
        <v>143</v>
      </c>
      <c r="D6" s="47"/>
    </row>
    <row r="7" ht="19.5" customHeight="1" spans="1:4">
      <c r="A7" s="46" t="s">
        <v>144</v>
      </c>
      <c r="B7" s="47"/>
      <c r="C7" s="46" t="s">
        <v>145</v>
      </c>
      <c r="D7" s="47"/>
    </row>
    <row r="8" ht="19.5" customHeight="1" spans="1:4">
      <c r="A8" s="46" t="s">
        <v>146</v>
      </c>
      <c r="B8" s="47"/>
      <c r="C8" s="46" t="s">
        <v>147</v>
      </c>
      <c r="D8" s="47"/>
    </row>
    <row r="9" ht="19.5" customHeight="1" spans="1:4">
      <c r="A9" s="46" t="s">
        <v>148</v>
      </c>
      <c r="B9" s="47"/>
      <c r="C9" s="46" t="s">
        <v>149</v>
      </c>
      <c r="D9" s="47"/>
    </row>
    <row r="10" ht="19.5" customHeight="1" spans="1:4">
      <c r="A10" s="46" t="s">
        <v>150</v>
      </c>
      <c r="B10" s="47"/>
      <c r="C10" s="46" t="s">
        <v>151</v>
      </c>
      <c r="D10" s="47"/>
    </row>
    <row r="11" ht="19.5" customHeight="1" spans="1:4">
      <c r="A11" s="46" t="s">
        <v>152</v>
      </c>
      <c r="B11" s="47"/>
      <c r="C11" s="45" t="s">
        <v>153</v>
      </c>
      <c r="D11" s="45">
        <v>0</v>
      </c>
    </row>
    <row r="12" ht="19.5" customHeight="1" spans="1:4">
      <c r="A12" s="46" t="s">
        <v>154</v>
      </c>
      <c r="B12" s="47"/>
      <c r="C12" s="46" t="s">
        <v>155</v>
      </c>
      <c r="D12" s="47"/>
    </row>
    <row r="13" ht="19.5" customHeight="1" spans="1:4">
      <c r="A13" s="46" t="s">
        <v>156</v>
      </c>
      <c r="B13" s="47"/>
      <c r="C13" s="46" t="s">
        <v>157</v>
      </c>
      <c r="D13" s="47"/>
    </row>
    <row r="14" ht="19.5" customHeight="1" spans="1:4">
      <c r="A14" s="46" t="s">
        <v>158</v>
      </c>
      <c r="B14" s="47"/>
      <c r="C14" s="46" t="s">
        <v>159</v>
      </c>
      <c r="D14" s="47"/>
    </row>
    <row r="15" ht="19.5" customHeight="1" spans="1:4">
      <c r="A15" s="46" t="s">
        <v>160</v>
      </c>
      <c r="B15" s="47"/>
      <c r="C15" s="46" t="s">
        <v>161</v>
      </c>
      <c r="D15" s="47"/>
    </row>
    <row r="16" ht="19.5" customHeight="1" spans="1:4">
      <c r="A16" s="46" t="s">
        <v>162</v>
      </c>
      <c r="B16" s="47"/>
      <c r="C16" s="46" t="s">
        <v>163</v>
      </c>
      <c r="D16" s="47"/>
    </row>
    <row r="17" ht="19.5" customHeight="1" spans="1:4">
      <c r="A17" s="46" t="s">
        <v>164</v>
      </c>
      <c r="B17" s="47"/>
      <c r="C17" s="46" t="s">
        <v>165</v>
      </c>
      <c r="D17" s="47"/>
    </row>
    <row r="18" ht="19.5" customHeight="1" spans="1:4">
      <c r="A18" s="46" t="s">
        <v>166</v>
      </c>
      <c r="B18" s="47"/>
      <c r="C18" s="46" t="s">
        <v>167</v>
      </c>
      <c r="D18" s="47"/>
    </row>
    <row r="19" ht="19.5" customHeight="1" spans="1:4">
      <c r="A19" s="46" t="s">
        <v>168</v>
      </c>
      <c r="B19" s="47"/>
      <c r="C19" s="45" t="s">
        <v>169</v>
      </c>
      <c r="D19" s="45">
        <v>0</v>
      </c>
    </row>
    <row r="20" ht="19.5" customHeight="1" spans="1:4">
      <c r="A20" s="46" t="s">
        <v>170</v>
      </c>
      <c r="B20" s="47"/>
      <c r="C20" s="46" t="s">
        <v>171</v>
      </c>
      <c r="D20" s="47"/>
    </row>
    <row r="21" ht="19.5" customHeight="1" spans="1:4">
      <c r="A21" s="45" t="s">
        <v>172</v>
      </c>
      <c r="B21" s="45">
        <v>0</v>
      </c>
      <c r="C21" s="47"/>
      <c r="D21" s="47"/>
    </row>
    <row r="22" ht="19.5" customHeight="1" spans="1:4">
      <c r="A22" s="46" t="s">
        <v>173</v>
      </c>
      <c r="B22" s="47"/>
      <c r="C22" s="47"/>
      <c r="D22" s="47"/>
    </row>
    <row r="23" ht="19.5" customHeight="1" spans="1:4">
      <c r="A23" s="46" t="s">
        <v>174</v>
      </c>
      <c r="B23" s="47"/>
      <c r="C23" s="47"/>
      <c r="D23" s="47"/>
    </row>
    <row r="24" ht="19.5" customHeight="1" spans="1:4">
      <c r="A24" s="45" t="s">
        <v>175</v>
      </c>
      <c r="B24" s="45">
        <v>0</v>
      </c>
      <c r="C24" s="47"/>
      <c r="D24" s="47"/>
    </row>
    <row r="25" ht="19.5" customHeight="1" spans="1:4">
      <c r="A25" s="46" t="s">
        <v>176</v>
      </c>
      <c r="B25" s="47"/>
      <c r="C25" s="47"/>
      <c r="D25" s="47"/>
    </row>
    <row r="26" ht="19.5" customHeight="1" spans="1:4">
      <c r="A26" s="47"/>
      <c r="B26" s="47"/>
      <c r="C26" s="47"/>
      <c r="D26" s="47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47"/>
      <c r="C28" s="46" t="s">
        <v>180</v>
      </c>
      <c r="D28" s="47"/>
    </row>
    <row r="29" ht="19.5" customHeight="1" spans="1:4">
      <c r="A29" s="46" t="s">
        <v>181</v>
      </c>
      <c r="B29" s="47"/>
      <c r="C29" s="47"/>
      <c r="D29" s="47"/>
    </row>
    <row r="30" ht="19.5" customHeight="1" spans="1:4">
      <c r="A30" s="47"/>
      <c r="B30" s="47"/>
      <c r="C30" s="47"/>
      <c r="D30" s="47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133708</vt:i4>
  </property>
  <property fmtid="{D5CDD505-2E9C-101B-9397-08002B2CF9AE}" pid="3" name="KSOProductBuildVer">
    <vt:lpwstr>2052-11.1.0.10356</vt:lpwstr>
  </property>
  <property fmtid="{D5CDD505-2E9C-101B-9397-08002B2CF9AE}" pid="4" name="ICV">
    <vt:lpwstr>A611A076CC6F4AC199D14AC7A5DA6AA1</vt:lpwstr>
  </property>
</Properties>
</file>